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5월 식단\2026년 5월 식단 및 레시피\나. 레시피 6종\"/>
    </mc:Choice>
  </mc:AlternateContent>
  <xr:revisionPtr revIDLastSave="0" documentId="13_ncr:1_{05EAE284-49FD-4AE6-ABAE-D6311AA7AD55}"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'!$A$3:$K$420</definedName>
    <definedName name="_xlnm._FilterDatabase" localSheetId="2" hidden="1">생일식단!$C$3:$H$25</definedName>
    <definedName name="_xlnm.Print_Area" localSheetId="3">견학식단!$A$1:$H$25</definedName>
    <definedName name="_xlnm.Print_Area" localSheetId="1">'레시피 '!$A$1:$H$729</definedName>
    <definedName name="_xlnm.Print_Area" localSheetId="2">생일식단!$A$1:$H$38</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66" i="3" l="1"/>
  <c r="G681" i="3"/>
  <c r="G683" i="3"/>
  <c r="G690" i="3"/>
  <c r="G693" i="3"/>
  <c r="G705" i="3"/>
  <c r="G707" i="3"/>
  <c r="G714" i="3"/>
  <c r="G729" i="3"/>
  <c r="E661" i="3"/>
  <c r="G661" i="3" s="1"/>
  <c r="E662" i="3"/>
  <c r="G662" i="3" s="1"/>
  <c r="E663" i="3"/>
  <c r="G663" i="3" s="1"/>
  <c r="E664" i="3"/>
  <c r="G664" i="3" s="1"/>
  <c r="E665" i="3"/>
  <c r="G665" i="3" s="1"/>
  <c r="E666" i="3"/>
  <c r="E667" i="3"/>
  <c r="G667" i="3" s="1"/>
  <c r="E668" i="3"/>
  <c r="G668"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0" i="3"/>
  <c r="G680" i="3" s="1"/>
  <c r="E681" i="3"/>
  <c r="E682" i="3"/>
  <c r="G682" i="3" s="1"/>
  <c r="E683" i="3"/>
  <c r="E684" i="3"/>
  <c r="G684" i="3" s="1"/>
  <c r="E685" i="3"/>
  <c r="G685" i="3" s="1"/>
  <c r="E686" i="3"/>
  <c r="G686" i="3" s="1"/>
  <c r="E687" i="3"/>
  <c r="G687" i="3" s="1"/>
  <c r="E688" i="3"/>
  <c r="G688" i="3" s="1"/>
  <c r="E689" i="3"/>
  <c r="G689" i="3" s="1"/>
  <c r="E690" i="3"/>
  <c r="E691" i="3"/>
  <c r="G691" i="3" s="1"/>
  <c r="E692" i="3"/>
  <c r="G692" i="3" s="1"/>
  <c r="E693" i="3"/>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E706" i="3"/>
  <c r="G706" i="3" s="1"/>
  <c r="E707" i="3"/>
  <c r="E708" i="3"/>
  <c r="G708" i="3" s="1"/>
  <c r="E709" i="3"/>
  <c r="G709" i="3" s="1"/>
  <c r="E710" i="3"/>
  <c r="G710" i="3" s="1"/>
  <c r="E711" i="3"/>
  <c r="G711" i="3" s="1"/>
  <c r="E712" i="3"/>
  <c r="G712" i="3" s="1"/>
  <c r="E713" i="3"/>
  <c r="G713" i="3" s="1"/>
  <c r="E714" i="3"/>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E610" i="3"/>
  <c r="G610" i="3" s="1"/>
  <c r="E475" i="3"/>
  <c r="G475" i="3" s="1"/>
  <c r="E474" i="3"/>
  <c r="G474" i="3" s="1"/>
  <c r="E473" i="3"/>
  <c r="G473" i="3" s="1"/>
  <c r="E472" i="3"/>
  <c r="G472" i="3" s="1"/>
  <c r="E25" i="8" l="1"/>
  <c r="G25" i="8" s="1"/>
  <c r="E24" i="8"/>
  <c r="G24" i="8" s="1"/>
  <c r="E23" i="8"/>
  <c r="G23" i="8" s="1"/>
  <c r="E22" i="8"/>
  <c r="G22" i="8" s="1"/>
  <c r="E21" i="8"/>
  <c r="G21" i="8" s="1"/>
  <c r="E20" i="8"/>
  <c r="G20" i="8" s="1"/>
  <c r="G19" i="8"/>
  <c r="E19" i="8"/>
  <c r="E18" i="8"/>
  <c r="G18" i="8" s="1"/>
  <c r="E17" i="8"/>
  <c r="G17" i="8" s="1"/>
  <c r="E16" i="8"/>
  <c r="G16" i="8" s="1"/>
  <c r="E15" i="8"/>
  <c r="G15" i="8" s="1"/>
  <c r="E14" i="8"/>
  <c r="G14" i="8" s="1"/>
  <c r="G13" i="8"/>
  <c r="E13" i="8"/>
  <c r="E12" i="8"/>
  <c r="G12" i="8" s="1"/>
  <c r="E11" i="8"/>
  <c r="G11" i="8" s="1"/>
  <c r="E10" i="8"/>
  <c r="G10" i="8" s="1"/>
  <c r="E9" i="8"/>
  <c r="G9" i="8" s="1"/>
  <c r="E8" i="8"/>
  <c r="G8" i="8" s="1"/>
  <c r="G7" i="8"/>
  <c r="E7" i="8"/>
  <c r="E6" i="8"/>
  <c r="G6" i="8" s="1"/>
  <c r="E5" i="8"/>
  <c r="G5" i="8" s="1"/>
  <c r="E4" i="8"/>
  <c r="G4" i="8" s="1"/>
  <c r="G38" i="7"/>
  <c r="E38" i="7"/>
  <c r="E37" i="7"/>
  <c r="G37" i="7" s="1"/>
  <c r="E36" i="7"/>
  <c r="G36" i="7" s="1"/>
  <c r="E35" i="7"/>
  <c r="G35" i="7" s="1"/>
  <c r="E34" i="7"/>
  <c r="G34" i="7" s="1"/>
  <c r="E33" i="7"/>
  <c r="G33" i="7" s="1"/>
  <c r="G32" i="7"/>
  <c r="E32" i="7"/>
  <c r="G31" i="7"/>
  <c r="E31" i="7"/>
  <c r="E30" i="7"/>
  <c r="G30" i="7" s="1"/>
  <c r="G29" i="7"/>
  <c r="E29" i="7"/>
  <c r="E28" i="7"/>
  <c r="G28" i="7" s="1"/>
  <c r="E27" i="7"/>
  <c r="G27" i="7" s="1"/>
  <c r="G26" i="7"/>
  <c r="E26" i="7"/>
  <c r="G25" i="7"/>
  <c r="E25" i="7"/>
  <c r="E24" i="7"/>
  <c r="G24" i="7" s="1"/>
  <c r="G23" i="7"/>
  <c r="E23" i="7"/>
  <c r="E22" i="7"/>
  <c r="G22" i="7" s="1"/>
  <c r="E21" i="7"/>
  <c r="G21" i="7" s="1"/>
  <c r="G20" i="7"/>
  <c r="E20" i="7"/>
  <c r="G19" i="7"/>
  <c r="E19" i="7"/>
  <c r="E18" i="7"/>
  <c r="G18" i="7" s="1"/>
  <c r="G17" i="7"/>
  <c r="E17" i="7"/>
  <c r="E16" i="7"/>
  <c r="G16" i="7" s="1"/>
  <c r="E15" i="7"/>
  <c r="G15" i="7" s="1"/>
  <c r="G14" i="7"/>
  <c r="E14" i="7"/>
  <c r="G13" i="7"/>
  <c r="E13" i="7"/>
  <c r="E12" i="7"/>
  <c r="G12" i="7" s="1"/>
  <c r="G11" i="7"/>
  <c r="E11" i="7"/>
  <c r="E10" i="7"/>
  <c r="G10" i="7" s="1"/>
  <c r="E9" i="7"/>
  <c r="G9" i="7" s="1"/>
  <c r="G8" i="7"/>
  <c r="E8" i="7"/>
  <c r="G7" i="7"/>
  <c r="E7" i="7"/>
  <c r="E6" i="7"/>
  <c r="G6" i="7" s="1"/>
  <c r="G5" i="7"/>
  <c r="E5" i="7"/>
  <c r="E4" i="7"/>
  <c r="G4" i="7" s="1"/>
  <c r="E491" i="3" l="1"/>
  <c r="G491" i="3" s="1"/>
  <c r="E61" i="3" l="1"/>
  <c r="G61" i="3" s="1"/>
  <c r="E13" i="3"/>
  <c r="G13" i="3" s="1"/>
  <c r="E14" i="3"/>
  <c r="G14" i="3" s="1"/>
  <c r="E568" i="3" l="1"/>
  <c r="G568" i="3" s="1"/>
  <c r="E374" i="3"/>
  <c r="G374" i="3" s="1"/>
  <c r="E373" i="3"/>
  <c r="G373" i="3" s="1"/>
  <c r="E372" i="3"/>
  <c r="G372" i="3" s="1"/>
  <c r="E371" i="3"/>
  <c r="G371" i="3" s="1"/>
  <c r="E370" i="3"/>
  <c r="G370" i="3" s="1"/>
  <c r="E369" i="3"/>
  <c r="G369" i="3" s="1"/>
  <c r="E368" i="3"/>
  <c r="G368" i="3" s="1"/>
  <c r="E367" i="3"/>
  <c r="G367" i="3" s="1"/>
  <c r="E366" i="3"/>
  <c r="G366" i="3" s="1"/>
  <c r="E103" i="3"/>
  <c r="G103" i="3" s="1"/>
  <c r="E339" i="3" l="1"/>
  <c r="G339" i="3" s="1"/>
  <c r="E340" i="3"/>
  <c r="G340" i="3" s="1"/>
  <c r="E341" i="3"/>
  <c r="G341" i="3" s="1"/>
  <c r="E342" i="3"/>
  <c r="G342" i="3" s="1"/>
  <c r="E343" i="3"/>
  <c r="G343" i="3" s="1"/>
  <c r="E279" i="3" l="1"/>
  <c r="G279" i="3" s="1"/>
  <c r="E278" i="3"/>
  <c r="G278" i="3" s="1"/>
  <c r="E277" i="3"/>
  <c r="G277" i="3" s="1"/>
  <c r="E276" i="3"/>
  <c r="G276" i="3" s="1"/>
  <c r="E275" i="3"/>
  <c r="G275" i="3" s="1"/>
  <c r="E274" i="3"/>
  <c r="G274" i="3" s="1"/>
  <c r="E63" i="3"/>
  <c r="G63" i="3" s="1"/>
  <c r="E62" i="3"/>
  <c r="G62" i="3" s="1"/>
  <c r="E60" i="3"/>
  <c r="G60" i="3" s="1"/>
  <c r="E59" i="3"/>
  <c r="G59" i="3" s="1"/>
  <c r="E58" i="3"/>
  <c r="G58" i="3" s="1"/>
  <c r="E592" i="3"/>
  <c r="E194" i="3" l="1"/>
  <c r="G194" i="3" s="1"/>
  <c r="E193" i="3"/>
  <c r="G193" i="3" s="1"/>
  <c r="E192" i="3"/>
  <c r="G192" i="3" s="1"/>
  <c r="E191" i="3"/>
  <c r="G191" i="3" s="1"/>
  <c r="E336" i="3" l="1"/>
  <c r="E79" i="3"/>
  <c r="G79" i="3" s="1"/>
  <c r="E78" i="3"/>
  <c r="G78" i="3" s="1"/>
  <c r="E166" i="3" l="1"/>
  <c r="G166" i="3" s="1"/>
  <c r="E586" i="3"/>
  <c r="G586" i="3" s="1"/>
  <c r="E258" i="3"/>
  <c r="G258" i="3" s="1"/>
  <c r="E658" i="3" l="1"/>
  <c r="G658" i="3" s="1"/>
  <c r="E601" i="3"/>
  <c r="G601" i="3" s="1"/>
  <c r="E538" i="3"/>
  <c r="G538" i="3" s="1"/>
  <c r="E537" i="3"/>
  <c r="G537" i="3" s="1"/>
  <c r="E536" i="3"/>
  <c r="G536" i="3" s="1"/>
  <c r="E535" i="3"/>
  <c r="G535" i="3" s="1"/>
  <c r="E534" i="3"/>
  <c r="G534" i="3" s="1"/>
  <c r="G513" i="3"/>
  <c r="G514" i="3"/>
  <c r="G515" i="3"/>
  <c r="G516" i="3"/>
  <c r="G517" i="3"/>
  <c r="G518" i="3"/>
  <c r="G512" i="3"/>
  <c r="E519" i="3"/>
  <c r="G519" i="3" s="1"/>
  <c r="E477" i="3"/>
  <c r="G477" i="3" s="1"/>
  <c r="E476" i="3"/>
  <c r="G476" i="3" s="1"/>
  <c r="E438" i="3"/>
  <c r="G438" i="3" s="1"/>
  <c r="G336" i="3"/>
  <c r="E328" i="3"/>
  <c r="G328" i="3" s="1"/>
  <c r="E288" i="3"/>
  <c r="G288" i="3" s="1"/>
  <c r="E289" i="3"/>
  <c r="G289" i="3" s="1"/>
  <c r="E290" i="3"/>
  <c r="G290" i="3" s="1"/>
  <c r="E90" i="3"/>
  <c r="G90" i="3" s="1"/>
  <c r="E87" i="3"/>
  <c r="G87" i="3" s="1"/>
  <c r="E86" i="3"/>
  <c r="G86" i="3" s="1"/>
  <c r="E85" i="3"/>
  <c r="G85" i="3" s="1"/>
  <c r="E77" i="3"/>
  <c r="G77" i="3" s="1"/>
  <c r="E576" i="3" l="1"/>
  <c r="G576" i="3" s="1"/>
  <c r="E577" i="3"/>
  <c r="G577" i="3" s="1"/>
  <c r="E578" i="3"/>
  <c r="G578" i="3" s="1"/>
  <c r="E579" i="3"/>
  <c r="G579" i="3" s="1"/>
  <c r="E580" i="3"/>
  <c r="G580" i="3" s="1"/>
  <c r="E581" i="3"/>
  <c r="G581" i="3" s="1"/>
  <c r="E582" i="3"/>
  <c r="G582" i="3" s="1"/>
  <c r="E583" i="3"/>
  <c r="G583" i="3" s="1"/>
  <c r="E584" i="3"/>
  <c r="G584" i="3" s="1"/>
  <c r="E585" i="3"/>
  <c r="G585" i="3" s="1"/>
  <c r="E587" i="3"/>
  <c r="G587" i="3" s="1"/>
  <c r="E588" i="3"/>
  <c r="G588" i="3" s="1"/>
  <c r="E589" i="3"/>
  <c r="G589" i="3" s="1"/>
  <c r="E590" i="3"/>
  <c r="G590" i="3" s="1"/>
  <c r="E591" i="3"/>
  <c r="G591" i="3" s="1"/>
  <c r="G592" i="3"/>
  <c r="E593" i="3"/>
  <c r="G593" i="3" s="1"/>
  <c r="E594" i="3"/>
  <c r="G594" i="3" s="1"/>
  <c r="E595" i="3"/>
  <c r="G595" i="3" s="1"/>
  <c r="E596" i="3"/>
  <c r="G596" i="3" s="1"/>
  <c r="E597" i="3"/>
  <c r="G597" i="3" s="1"/>
  <c r="E598" i="3"/>
  <c r="G598" i="3" s="1"/>
  <c r="E599" i="3"/>
  <c r="G599" i="3" s="1"/>
  <c r="E600" i="3"/>
  <c r="G600" i="3" s="1"/>
  <c r="E602" i="3"/>
  <c r="G602" i="3" s="1"/>
  <c r="E603" i="3"/>
  <c r="G603" i="3" s="1"/>
  <c r="E604" i="3"/>
  <c r="G604" i="3" s="1"/>
  <c r="E605" i="3"/>
  <c r="G605" i="3" s="1"/>
  <c r="E606" i="3"/>
  <c r="G606" i="3" s="1"/>
  <c r="E607" i="3"/>
  <c r="G607" i="3" s="1"/>
  <c r="E608" i="3"/>
  <c r="G608" i="3" s="1"/>
  <c r="E609" i="3"/>
  <c r="G609" i="3" s="1"/>
  <c r="E611" i="3"/>
  <c r="G611" i="3" s="1"/>
  <c r="E612" i="3"/>
  <c r="G612" i="3" s="1"/>
  <c r="E613" i="3"/>
  <c r="G613" i="3" s="1"/>
  <c r="E614" i="3"/>
  <c r="G614" i="3" s="1"/>
  <c r="E615" i="3"/>
  <c r="G615"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49" i="3"/>
  <c r="G649" i="3" s="1"/>
  <c r="E650" i="3"/>
  <c r="G650" i="3" s="1"/>
  <c r="E651" i="3"/>
  <c r="G651" i="3" s="1"/>
  <c r="E652" i="3"/>
  <c r="G652" i="3" s="1"/>
  <c r="E653" i="3"/>
  <c r="G653" i="3" s="1"/>
  <c r="E654" i="3"/>
  <c r="G654" i="3" s="1"/>
  <c r="E655" i="3"/>
  <c r="G655" i="3" s="1"/>
  <c r="E656" i="3"/>
  <c r="G656" i="3" s="1"/>
  <c r="E657" i="3"/>
  <c r="G657" i="3" s="1"/>
  <c r="E659" i="3"/>
  <c r="G659" i="3" s="1"/>
  <c r="E660" i="3"/>
  <c r="G660" i="3" s="1"/>
  <c r="E144" i="3" l="1"/>
  <c r="G144" i="3" s="1"/>
  <c r="E180" i="3" l="1"/>
  <c r="G180" i="3" s="1"/>
  <c r="E575" i="3"/>
  <c r="G575" i="3" s="1"/>
  <c r="E574" i="3"/>
  <c r="G574" i="3" s="1"/>
  <c r="E573" i="3"/>
  <c r="G573" i="3" s="1"/>
  <c r="E572" i="3"/>
  <c r="G572" i="3" s="1"/>
  <c r="E571" i="3"/>
  <c r="G571" i="3" s="1"/>
  <c r="E570" i="3"/>
  <c r="G570" i="3" s="1"/>
  <c r="E569" i="3"/>
  <c r="G569" i="3" s="1"/>
  <c r="E567" i="3"/>
  <c r="G567" i="3" s="1"/>
  <c r="E566" i="3"/>
  <c r="G566" i="3" s="1"/>
  <c r="E565" i="3"/>
  <c r="G565" i="3" s="1"/>
  <c r="E564" i="3"/>
  <c r="G564" i="3" s="1"/>
  <c r="E563" i="3"/>
  <c r="G563" i="3" s="1"/>
  <c r="E562" i="3"/>
  <c r="G562" i="3" s="1"/>
  <c r="E561" i="3"/>
  <c r="E560" i="3"/>
  <c r="E559" i="3"/>
  <c r="G559" i="3" s="1"/>
  <c r="E558" i="3"/>
  <c r="G558" i="3" s="1"/>
  <c r="E557" i="3"/>
  <c r="G557" i="3" s="1"/>
  <c r="E556" i="3"/>
  <c r="G556" i="3" s="1"/>
  <c r="E555" i="3"/>
  <c r="G555" i="3" s="1"/>
  <c r="E554" i="3"/>
  <c r="G554" i="3" s="1"/>
  <c r="E553" i="3"/>
  <c r="G553" i="3" s="1"/>
  <c r="E552" i="3"/>
  <c r="E551" i="3"/>
  <c r="G551" i="3" s="1"/>
  <c r="E550" i="3"/>
  <c r="E549" i="3"/>
  <c r="G549" i="3" s="1"/>
  <c r="E548" i="3"/>
  <c r="G548" i="3" s="1"/>
  <c r="E547" i="3"/>
  <c r="G547" i="3" s="1"/>
  <c r="E546" i="3"/>
  <c r="G546" i="3" s="1"/>
  <c r="E545" i="3"/>
  <c r="G545" i="3" s="1"/>
  <c r="E544" i="3"/>
  <c r="G544" i="3" s="1"/>
  <c r="E543" i="3"/>
  <c r="E542" i="3"/>
  <c r="G542" i="3" s="1"/>
  <c r="E541" i="3"/>
  <c r="G541" i="3" s="1"/>
  <c r="E540" i="3"/>
  <c r="G540" i="3" s="1"/>
  <c r="E539" i="3"/>
  <c r="G539" i="3" s="1"/>
  <c r="E533" i="3"/>
  <c r="G533" i="3" s="1"/>
  <c r="E532" i="3"/>
  <c r="G532" i="3" s="1"/>
  <c r="E531" i="3"/>
  <c r="G531" i="3" s="1"/>
  <c r="E530" i="3"/>
  <c r="G530" i="3" s="1"/>
  <c r="E529" i="3"/>
  <c r="G529" i="3" s="1"/>
  <c r="E528" i="3"/>
  <c r="G528" i="3" s="1"/>
  <c r="E527" i="3"/>
  <c r="G527" i="3" s="1"/>
  <c r="E526" i="3"/>
  <c r="G526" i="3" s="1"/>
  <c r="E525" i="3"/>
  <c r="G525" i="3" s="1"/>
  <c r="E524" i="3"/>
  <c r="G524" i="3" s="1"/>
  <c r="E523" i="3"/>
  <c r="G523" i="3" s="1"/>
  <c r="E522" i="3"/>
  <c r="G522" i="3" s="1"/>
  <c r="E521" i="3"/>
  <c r="G521" i="3" s="1"/>
  <c r="E520" i="3"/>
  <c r="G520" i="3" s="1"/>
  <c r="E511" i="3"/>
  <c r="G511" i="3" s="1"/>
  <c r="E510" i="3"/>
  <c r="G510" i="3" s="1"/>
  <c r="E509" i="3"/>
  <c r="G509" i="3" s="1"/>
  <c r="E508" i="3"/>
  <c r="G508" i="3" s="1"/>
  <c r="E507" i="3"/>
  <c r="G507" i="3" s="1"/>
  <c r="E506" i="3"/>
  <c r="G506" i="3" s="1"/>
  <c r="E505" i="3"/>
  <c r="G505" i="3" s="1"/>
  <c r="E504" i="3"/>
  <c r="G504" i="3" s="1"/>
  <c r="E503" i="3"/>
  <c r="G503" i="3" s="1"/>
  <c r="E502" i="3"/>
  <c r="G502" i="3" s="1"/>
  <c r="E501" i="3"/>
  <c r="G501" i="3" s="1"/>
  <c r="E500" i="3"/>
  <c r="G500" i="3" s="1"/>
  <c r="E499" i="3"/>
  <c r="G499" i="3" s="1"/>
  <c r="E498" i="3"/>
  <c r="G498" i="3" s="1"/>
  <c r="E497" i="3"/>
  <c r="G497" i="3" s="1"/>
  <c r="E496" i="3"/>
  <c r="G496" i="3" s="1"/>
  <c r="E495" i="3"/>
  <c r="G495" i="3" s="1"/>
  <c r="E494" i="3"/>
  <c r="G494" i="3" s="1"/>
  <c r="E493" i="3"/>
  <c r="G493" i="3" s="1"/>
  <c r="E492" i="3"/>
  <c r="G492" i="3" s="1"/>
  <c r="E490" i="3"/>
  <c r="G490" i="3" s="1"/>
  <c r="E489" i="3"/>
  <c r="G489" i="3" s="1"/>
  <c r="E488" i="3"/>
  <c r="G488" i="3" s="1"/>
  <c r="E487" i="3"/>
  <c r="G487" i="3" s="1"/>
  <c r="E486" i="3"/>
  <c r="E485" i="3"/>
  <c r="G485" i="3" s="1"/>
  <c r="E484" i="3"/>
  <c r="E483" i="3"/>
  <c r="G483" i="3" s="1"/>
  <c r="E482" i="3"/>
  <c r="G482" i="3" s="1"/>
  <c r="E481" i="3"/>
  <c r="G481" i="3" s="1"/>
  <c r="E480" i="3"/>
  <c r="G480" i="3" s="1"/>
  <c r="E479" i="3"/>
  <c r="G479" i="3" s="1"/>
  <c r="E478" i="3"/>
  <c r="G478" i="3" s="1"/>
  <c r="E471" i="3"/>
  <c r="E470" i="3"/>
  <c r="E469" i="3"/>
  <c r="E468" i="3"/>
  <c r="G468" i="3" s="1"/>
  <c r="E467" i="3"/>
  <c r="G467" i="3" s="1"/>
  <c r="E466" i="3"/>
  <c r="G466" i="3" s="1"/>
  <c r="E465" i="3"/>
  <c r="G465" i="3" s="1"/>
  <c r="E464" i="3"/>
  <c r="G464" i="3" s="1"/>
  <c r="E463" i="3"/>
  <c r="G463" i="3" s="1"/>
  <c r="E462" i="3"/>
  <c r="G462" i="3" s="1"/>
  <c r="E461" i="3"/>
  <c r="G461" i="3" s="1"/>
  <c r="E460" i="3"/>
  <c r="G460" i="3" s="1"/>
  <c r="E459" i="3"/>
  <c r="G459" i="3" s="1"/>
  <c r="E458" i="3"/>
  <c r="G458" i="3" s="1"/>
  <c r="E457" i="3"/>
  <c r="G457" i="3" s="1"/>
  <c r="E456" i="3"/>
  <c r="G456" i="3" s="1"/>
  <c r="E455" i="3"/>
  <c r="G455" i="3" s="1"/>
  <c r="E454" i="3"/>
  <c r="G454" i="3" s="1"/>
  <c r="E453" i="3"/>
  <c r="G453" i="3" s="1"/>
  <c r="E452" i="3"/>
  <c r="G452" i="3" s="1"/>
  <c r="E451" i="3"/>
  <c r="G451" i="3" s="1"/>
  <c r="E450" i="3"/>
  <c r="G450" i="3" s="1"/>
  <c r="E449" i="3"/>
  <c r="G449" i="3" s="1"/>
  <c r="E448" i="3"/>
  <c r="E447" i="3"/>
  <c r="G447" i="3" s="1"/>
  <c r="E446" i="3"/>
  <c r="G446" i="3" s="1"/>
  <c r="E445" i="3"/>
  <c r="G445" i="3" s="1"/>
  <c r="E444" i="3"/>
  <c r="G444" i="3" s="1"/>
  <c r="E443" i="3"/>
  <c r="E442" i="3"/>
  <c r="G442" i="3" s="1"/>
  <c r="E441" i="3"/>
  <c r="G441" i="3" s="1"/>
  <c r="E440" i="3"/>
  <c r="G440" i="3" s="1"/>
  <c r="E439" i="3"/>
  <c r="G439" i="3" s="1"/>
  <c r="E437" i="3"/>
  <c r="G437" i="3" s="1"/>
  <c r="E436" i="3"/>
  <c r="G436" i="3" s="1"/>
  <c r="E435" i="3"/>
  <c r="G435" i="3" s="1"/>
  <c r="E434" i="3"/>
  <c r="G434" i="3" s="1"/>
  <c r="E433" i="3"/>
  <c r="G433" i="3" s="1"/>
  <c r="E432" i="3"/>
  <c r="G432" i="3" s="1"/>
  <c r="E431" i="3"/>
  <c r="G431" i="3" s="1"/>
  <c r="E430" i="3"/>
  <c r="G430" i="3" s="1"/>
  <c r="E429" i="3"/>
  <c r="G429" i="3" s="1"/>
  <c r="E428" i="3"/>
  <c r="G428" i="3" s="1"/>
  <c r="E427" i="3"/>
  <c r="G427" i="3" s="1"/>
  <c r="E426" i="3"/>
  <c r="G426" i="3" s="1"/>
  <c r="E425" i="3"/>
  <c r="G425" i="3" s="1"/>
  <c r="E424" i="3"/>
  <c r="G424" i="3" s="1"/>
  <c r="E423" i="3"/>
  <c r="G423" i="3" s="1"/>
  <c r="E422" i="3"/>
  <c r="G422" i="3" s="1"/>
  <c r="E421" i="3"/>
  <c r="G421" i="3" s="1"/>
  <c r="E420" i="3"/>
  <c r="G420" i="3" s="1"/>
  <c r="E419" i="3"/>
  <c r="G419" i="3" s="1"/>
  <c r="E418" i="3"/>
  <c r="G418" i="3" s="1"/>
  <c r="E417" i="3"/>
  <c r="G417" i="3" s="1"/>
  <c r="E416" i="3"/>
  <c r="G416" i="3" s="1"/>
  <c r="E415" i="3"/>
  <c r="G415" i="3" s="1"/>
  <c r="E414" i="3"/>
  <c r="G414" i="3" s="1"/>
  <c r="E413" i="3"/>
  <c r="G413" i="3" s="1"/>
  <c r="E412" i="3"/>
  <c r="G412" i="3" s="1"/>
  <c r="E411" i="3"/>
  <c r="G411" i="3" s="1"/>
  <c r="E410" i="3"/>
  <c r="G410" i="3" s="1"/>
  <c r="E409" i="3"/>
  <c r="G409" i="3" s="1"/>
  <c r="E408" i="3"/>
  <c r="G408" i="3" s="1"/>
  <c r="E407" i="3"/>
  <c r="G407" i="3" s="1"/>
  <c r="E406" i="3"/>
  <c r="G406" i="3" s="1"/>
  <c r="E405" i="3"/>
  <c r="G405" i="3" s="1"/>
  <c r="E404" i="3"/>
  <c r="G404" i="3" s="1"/>
  <c r="E403" i="3"/>
  <c r="G403" i="3" s="1"/>
  <c r="E402" i="3"/>
  <c r="G402" i="3" s="1"/>
  <c r="E401" i="3"/>
  <c r="G401" i="3" s="1"/>
  <c r="E400" i="3"/>
  <c r="G400" i="3" s="1"/>
  <c r="E399" i="3"/>
  <c r="G399" i="3" s="1"/>
  <c r="E398" i="3"/>
  <c r="G398" i="3" s="1"/>
  <c r="E397" i="3"/>
  <c r="G397" i="3" s="1"/>
  <c r="E396" i="3"/>
  <c r="G396" i="3" s="1"/>
  <c r="E395" i="3"/>
  <c r="G395" i="3" s="1"/>
  <c r="E394" i="3"/>
  <c r="E393" i="3"/>
  <c r="G393" i="3" s="1"/>
  <c r="E392" i="3"/>
  <c r="G392" i="3" s="1"/>
  <c r="E391" i="3"/>
  <c r="G391" i="3" s="1"/>
  <c r="E390" i="3"/>
  <c r="G390" i="3" s="1"/>
  <c r="E389" i="3"/>
  <c r="G389" i="3" s="1"/>
  <c r="E388" i="3"/>
  <c r="G388" i="3" s="1"/>
  <c r="E387" i="3"/>
  <c r="G387" i="3" s="1"/>
  <c r="E386" i="3"/>
  <c r="G386" i="3" s="1"/>
  <c r="E385" i="3"/>
  <c r="G385" i="3" s="1"/>
  <c r="E384" i="3"/>
  <c r="G384" i="3" s="1"/>
  <c r="E383" i="3"/>
  <c r="G383" i="3" s="1"/>
  <c r="E382" i="3"/>
  <c r="G382" i="3" s="1"/>
  <c r="E381" i="3"/>
  <c r="G381" i="3" s="1"/>
  <c r="E380" i="3"/>
  <c r="G380" i="3" s="1"/>
  <c r="E379" i="3"/>
  <c r="G379" i="3" s="1"/>
  <c r="E378" i="3"/>
  <c r="G378" i="3" s="1"/>
  <c r="E377" i="3"/>
  <c r="G377" i="3" s="1"/>
  <c r="E376" i="3"/>
  <c r="G376" i="3" s="1"/>
  <c r="E375" i="3"/>
  <c r="G375" i="3" s="1"/>
  <c r="E365" i="3"/>
  <c r="G365" i="3" s="1"/>
  <c r="E364" i="3"/>
  <c r="G364" i="3" s="1"/>
  <c r="E363" i="3"/>
  <c r="G363" i="3" s="1"/>
  <c r="E362" i="3"/>
  <c r="G362" i="3" s="1"/>
  <c r="E361" i="3"/>
  <c r="G361" i="3" s="1"/>
  <c r="E360" i="3"/>
  <c r="G360" i="3" s="1"/>
  <c r="E359" i="3"/>
  <c r="G359" i="3" s="1"/>
  <c r="E358" i="3"/>
  <c r="G358" i="3" s="1"/>
  <c r="E357" i="3"/>
  <c r="G357" i="3" s="1"/>
  <c r="E356" i="3"/>
  <c r="G356" i="3" s="1"/>
  <c r="E355" i="3"/>
  <c r="G355" i="3" s="1"/>
  <c r="E354" i="3"/>
  <c r="G354" i="3" s="1"/>
  <c r="E353" i="3"/>
  <c r="G353" i="3" s="1"/>
  <c r="E352" i="3"/>
  <c r="G352" i="3" s="1"/>
  <c r="E351" i="3"/>
  <c r="G351" i="3" s="1"/>
  <c r="E350" i="3"/>
  <c r="G350" i="3" s="1"/>
  <c r="E349" i="3"/>
  <c r="G349" i="3" s="1"/>
  <c r="E348" i="3"/>
  <c r="G348" i="3" s="1"/>
  <c r="E347" i="3"/>
  <c r="G347" i="3" s="1"/>
  <c r="E346" i="3"/>
  <c r="G346" i="3" s="1"/>
  <c r="E345" i="3"/>
  <c r="G345" i="3" s="1"/>
  <c r="E344" i="3"/>
  <c r="G344" i="3" s="1"/>
  <c r="E338" i="3"/>
  <c r="G338" i="3" s="1"/>
  <c r="E337" i="3"/>
  <c r="G337" i="3" s="1"/>
  <c r="E335" i="3"/>
  <c r="G335" i="3" s="1"/>
  <c r="E334" i="3"/>
  <c r="G334" i="3" s="1"/>
  <c r="E333" i="3"/>
  <c r="G333" i="3" s="1"/>
  <c r="E332" i="3"/>
  <c r="G332" i="3" s="1"/>
  <c r="E331" i="3"/>
  <c r="G331" i="3" s="1"/>
  <c r="E330" i="3"/>
  <c r="G330" i="3" s="1"/>
  <c r="E329" i="3"/>
  <c r="G329" i="3" s="1"/>
  <c r="E327" i="3"/>
  <c r="G327" i="3" s="1"/>
  <c r="E326" i="3"/>
  <c r="G326" i="3" s="1"/>
  <c r="E325" i="3"/>
  <c r="G325" i="3" s="1"/>
  <c r="E324" i="3"/>
  <c r="G324" i="3" s="1"/>
  <c r="E323" i="3"/>
  <c r="G323" i="3" s="1"/>
  <c r="E322" i="3"/>
  <c r="G322" i="3" s="1"/>
  <c r="E321" i="3"/>
  <c r="G321" i="3" s="1"/>
  <c r="E320" i="3"/>
  <c r="G320" i="3" s="1"/>
  <c r="E319" i="3"/>
  <c r="G319" i="3" s="1"/>
  <c r="E318" i="3"/>
  <c r="G318" i="3" s="1"/>
  <c r="E317" i="3"/>
  <c r="G317" i="3" s="1"/>
  <c r="E316" i="3"/>
  <c r="G316" i="3" s="1"/>
  <c r="E315" i="3"/>
  <c r="G315" i="3" s="1"/>
  <c r="E314" i="3"/>
  <c r="G314" i="3" s="1"/>
  <c r="E313" i="3"/>
  <c r="G313" i="3" s="1"/>
  <c r="E312" i="3"/>
  <c r="G312" i="3" s="1"/>
  <c r="E311" i="3"/>
  <c r="G311" i="3" s="1"/>
  <c r="E310" i="3"/>
  <c r="G310" i="3" s="1"/>
  <c r="E309" i="3"/>
  <c r="G309" i="3" s="1"/>
  <c r="E308" i="3"/>
  <c r="G308" i="3" s="1"/>
  <c r="E307" i="3"/>
  <c r="G307" i="3" s="1"/>
  <c r="E306" i="3"/>
  <c r="G306" i="3" s="1"/>
  <c r="E305" i="3"/>
  <c r="G305" i="3" s="1"/>
  <c r="E304" i="3"/>
  <c r="G304" i="3" s="1"/>
  <c r="E303" i="3"/>
  <c r="G303" i="3" s="1"/>
  <c r="E302" i="3"/>
  <c r="G302" i="3" s="1"/>
  <c r="E301" i="3"/>
  <c r="G301" i="3" s="1"/>
  <c r="E300" i="3"/>
  <c r="G300" i="3" s="1"/>
  <c r="E299" i="3"/>
  <c r="G299" i="3" s="1"/>
  <c r="E298" i="3"/>
  <c r="G298" i="3" s="1"/>
  <c r="E297" i="3"/>
  <c r="G297" i="3" s="1"/>
  <c r="E296" i="3"/>
  <c r="G296" i="3" s="1"/>
  <c r="E295" i="3"/>
  <c r="G295" i="3" s="1"/>
  <c r="E294" i="3"/>
  <c r="G294" i="3" s="1"/>
  <c r="E293" i="3"/>
  <c r="G293" i="3" s="1"/>
  <c r="E292" i="3"/>
  <c r="G292" i="3" s="1"/>
  <c r="E291" i="3"/>
  <c r="G291" i="3" s="1"/>
  <c r="E287" i="3"/>
  <c r="G287" i="3" s="1"/>
  <c r="E286" i="3"/>
  <c r="G286" i="3" s="1"/>
  <c r="E285" i="3"/>
  <c r="G285" i="3" s="1"/>
  <c r="E284" i="3"/>
  <c r="G284" i="3" s="1"/>
  <c r="E283" i="3"/>
  <c r="G283" i="3" s="1"/>
  <c r="E282" i="3"/>
  <c r="G282" i="3" s="1"/>
  <c r="E281" i="3"/>
  <c r="G281" i="3" s="1"/>
  <c r="E280" i="3"/>
  <c r="G280" i="3" s="1"/>
  <c r="E273" i="3"/>
  <c r="G273" i="3" s="1"/>
  <c r="E272" i="3"/>
  <c r="G272" i="3" s="1"/>
  <c r="E271" i="3"/>
  <c r="G271" i="3" s="1"/>
  <c r="E270" i="3"/>
  <c r="G270" i="3" s="1"/>
  <c r="E269" i="3"/>
  <c r="G269" i="3" s="1"/>
  <c r="E268" i="3"/>
  <c r="G268" i="3" s="1"/>
  <c r="E267" i="3"/>
  <c r="G267" i="3" s="1"/>
  <c r="E266" i="3"/>
  <c r="G266" i="3" s="1"/>
  <c r="E265" i="3"/>
  <c r="G265" i="3" s="1"/>
  <c r="E264" i="3"/>
  <c r="G264" i="3" s="1"/>
  <c r="E263" i="3"/>
  <c r="G263" i="3" s="1"/>
  <c r="E262" i="3"/>
  <c r="G262" i="3" s="1"/>
  <c r="E261" i="3"/>
  <c r="G261" i="3" s="1"/>
  <c r="E260" i="3"/>
  <c r="G260" i="3" s="1"/>
  <c r="E259" i="3"/>
  <c r="G259" i="3" s="1"/>
  <c r="E257" i="3"/>
  <c r="G257" i="3" s="1"/>
  <c r="E256" i="3"/>
  <c r="G256" i="3" s="1"/>
  <c r="E255" i="3"/>
  <c r="G255" i="3" s="1"/>
  <c r="E254" i="3"/>
  <c r="G254" i="3" s="1"/>
  <c r="E253" i="3"/>
  <c r="G253" i="3" s="1"/>
  <c r="E252" i="3"/>
  <c r="G252" i="3" s="1"/>
  <c r="E251" i="3"/>
  <c r="G251" i="3" s="1"/>
  <c r="E250" i="3"/>
  <c r="G250" i="3" s="1"/>
  <c r="E249" i="3"/>
  <c r="G249" i="3" s="1"/>
  <c r="E248" i="3"/>
  <c r="G248" i="3" s="1"/>
  <c r="E247" i="3"/>
  <c r="G247" i="3" s="1"/>
  <c r="E246" i="3"/>
  <c r="G246" i="3" s="1"/>
  <c r="E245" i="3"/>
  <c r="G245" i="3" s="1"/>
  <c r="E244" i="3"/>
  <c r="G244" i="3" s="1"/>
  <c r="E243" i="3"/>
  <c r="G243" i="3" s="1"/>
  <c r="E242" i="3"/>
  <c r="G242" i="3" s="1"/>
  <c r="E241" i="3"/>
  <c r="G241" i="3" s="1"/>
  <c r="E240" i="3"/>
  <c r="G240" i="3" s="1"/>
  <c r="E239" i="3"/>
  <c r="G239" i="3" s="1"/>
  <c r="E238" i="3"/>
  <c r="G238" i="3" s="1"/>
  <c r="E237" i="3"/>
  <c r="G237" i="3" s="1"/>
  <c r="E236" i="3"/>
  <c r="G236" i="3" s="1"/>
  <c r="E235" i="3"/>
  <c r="G235" i="3" s="1"/>
  <c r="E234" i="3"/>
  <c r="G234" i="3" s="1"/>
  <c r="E233" i="3"/>
  <c r="G233" i="3" s="1"/>
  <c r="E232" i="3"/>
  <c r="G232" i="3" s="1"/>
  <c r="E231" i="3"/>
  <c r="G231" i="3" s="1"/>
  <c r="E230" i="3"/>
  <c r="G230" i="3" s="1"/>
  <c r="E229" i="3"/>
  <c r="G229" i="3" s="1"/>
  <c r="E228" i="3"/>
  <c r="G228" i="3" s="1"/>
  <c r="E227" i="3"/>
  <c r="G227" i="3" s="1"/>
  <c r="E226" i="3"/>
  <c r="G226" i="3" s="1"/>
  <c r="E225" i="3"/>
  <c r="G225" i="3" s="1"/>
  <c r="E224" i="3"/>
  <c r="G224" i="3" s="1"/>
  <c r="E223" i="3"/>
  <c r="G223" i="3" s="1"/>
  <c r="E222" i="3"/>
  <c r="G222" i="3" s="1"/>
  <c r="E221" i="3"/>
  <c r="G221" i="3" s="1"/>
  <c r="E220" i="3"/>
  <c r="G220" i="3" s="1"/>
  <c r="E219" i="3"/>
  <c r="G219" i="3" s="1"/>
  <c r="E218" i="3"/>
  <c r="G218" i="3" s="1"/>
  <c r="E217" i="3"/>
  <c r="G217" i="3" s="1"/>
  <c r="E216" i="3"/>
  <c r="G216" i="3" s="1"/>
  <c r="E215" i="3"/>
  <c r="G215" i="3" s="1"/>
  <c r="E214" i="3"/>
  <c r="G214" i="3" s="1"/>
  <c r="E213" i="3"/>
  <c r="G213" i="3" s="1"/>
  <c r="E212" i="3"/>
  <c r="G212" i="3" s="1"/>
  <c r="E211" i="3"/>
  <c r="G211" i="3" s="1"/>
  <c r="E210" i="3"/>
  <c r="G210" i="3" s="1"/>
  <c r="E209" i="3"/>
  <c r="G209" i="3" s="1"/>
  <c r="E208" i="3"/>
  <c r="G208" i="3" s="1"/>
  <c r="E207" i="3"/>
  <c r="G207"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5" i="3"/>
  <c r="G195" i="3" s="1"/>
  <c r="E190" i="3"/>
  <c r="G190" i="3" s="1"/>
  <c r="E189" i="3"/>
  <c r="G189" i="3" s="1"/>
  <c r="E188" i="3"/>
  <c r="G188" i="3" s="1"/>
  <c r="E187" i="3"/>
  <c r="G187" i="3" s="1"/>
  <c r="E186" i="3"/>
  <c r="G186" i="3" s="1"/>
  <c r="E185" i="3"/>
  <c r="G185" i="3" s="1"/>
  <c r="E184" i="3"/>
  <c r="G184" i="3" s="1"/>
  <c r="E183" i="3"/>
  <c r="G183" i="3" s="1"/>
  <c r="E182" i="3"/>
  <c r="G182" i="3" s="1"/>
  <c r="E181" i="3"/>
  <c r="G181" i="3" s="1"/>
  <c r="E179" i="3"/>
  <c r="G179" i="3" s="1"/>
  <c r="E178" i="3"/>
  <c r="G178" i="3" s="1"/>
  <c r="E177" i="3"/>
  <c r="G177" i="3" s="1"/>
  <c r="E176" i="3"/>
  <c r="G176" i="3" s="1"/>
  <c r="E175" i="3"/>
  <c r="G175" i="3" s="1"/>
  <c r="E174" i="3"/>
  <c r="G174" i="3" s="1"/>
  <c r="E173" i="3"/>
  <c r="G173" i="3" s="1"/>
  <c r="E172" i="3"/>
  <c r="G172" i="3" s="1"/>
  <c r="E171" i="3"/>
  <c r="G171" i="3" s="1"/>
  <c r="E170" i="3"/>
  <c r="G170" i="3" s="1"/>
  <c r="E169" i="3"/>
  <c r="G169" i="3" s="1"/>
  <c r="E168" i="3"/>
  <c r="G168" i="3" s="1"/>
  <c r="E167" i="3"/>
  <c r="G167" i="3" s="1"/>
  <c r="E165" i="3"/>
  <c r="G165" i="3" s="1"/>
  <c r="E164" i="3"/>
  <c r="G164" i="3" s="1"/>
  <c r="E163" i="3"/>
  <c r="G163" i="3" s="1"/>
  <c r="E162" i="3"/>
  <c r="G162" i="3" s="1"/>
  <c r="E161" i="3"/>
  <c r="G161" i="3" s="1"/>
  <c r="E160" i="3"/>
  <c r="G160" i="3" s="1"/>
  <c r="E159" i="3"/>
  <c r="G159" i="3" s="1"/>
  <c r="E158" i="3"/>
  <c r="G158" i="3" s="1"/>
  <c r="E157" i="3"/>
  <c r="G157" i="3" s="1"/>
  <c r="E156" i="3"/>
  <c r="G156" i="3" s="1"/>
  <c r="E155" i="3"/>
  <c r="G155" i="3" s="1"/>
  <c r="E154" i="3"/>
  <c r="G154" i="3" s="1"/>
  <c r="E153" i="3"/>
  <c r="G153" i="3" s="1"/>
  <c r="E152" i="3"/>
  <c r="G152" i="3" s="1"/>
  <c r="E151" i="3"/>
  <c r="G151" i="3" s="1"/>
  <c r="E150" i="3"/>
  <c r="G150" i="3" s="1"/>
  <c r="E149" i="3"/>
  <c r="G149" i="3" s="1"/>
  <c r="E148" i="3"/>
  <c r="G148" i="3" s="1"/>
  <c r="E147" i="3"/>
  <c r="G147" i="3" s="1"/>
  <c r="E146" i="3"/>
  <c r="G146" i="3" s="1"/>
  <c r="E145" i="3"/>
  <c r="G145" i="3" s="1"/>
  <c r="E143" i="3"/>
  <c r="G143" i="3" s="1"/>
  <c r="E142" i="3"/>
  <c r="G142" i="3" s="1"/>
  <c r="E141" i="3"/>
  <c r="G141" i="3" s="1"/>
  <c r="E140" i="3"/>
  <c r="G140" i="3" s="1"/>
  <c r="E139" i="3"/>
  <c r="G139" i="3" s="1"/>
  <c r="E138" i="3"/>
  <c r="G138" i="3" s="1"/>
  <c r="E137" i="3"/>
  <c r="G137" i="3" s="1"/>
  <c r="E136" i="3"/>
  <c r="G136" i="3" s="1"/>
  <c r="E135" i="3"/>
  <c r="G135" i="3" s="1"/>
  <c r="E134" i="3"/>
  <c r="G134" i="3" s="1"/>
  <c r="E133" i="3"/>
  <c r="G133" i="3" s="1"/>
  <c r="E132" i="3"/>
  <c r="G132" i="3" s="1"/>
  <c r="E131" i="3"/>
  <c r="G131" i="3" s="1"/>
  <c r="E130" i="3"/>
  <c r="G130" i="3" s="1"/>
  <c r="E129" i="3"/>
  <c r="G129" i="3" s="1"/>
  <c r="E128" i="3"/>
  <c r="G128" i="3" s="1"/>
  <c r="E127" i="3"/>
  <c r="G127" i="3" s="1"/>
  <c r="E126" i="3"/>
  <c r="G126" i="3" s="1"/>
  <c r="E125" i="3"/>
  <c r="G125" i="3" s="1"/>
  <c r="E124" i="3"/>
  <c r="G124" i="3" s="1"/>
  <c r="E123" i="3"/>
  <c r="G123" i="3" s="1"/>
  <c r="E122" i="3"/>
  <c r="G122" i="3" s="1"/>
  <c r="E121" i="3"/>
  <c r="G121" i="3" s="1"/>
  <c r="E120" i="3"/>
  <c r="G120" i="3" s="1"/>
  <c r="E119" i="3"/>
  <c r="G119" i="3" s="1"/>
  <c r="E118" i="3"/>
  <c r="G118" i="3" s="1"/>
  <c r="E117" i="3"/>
  <c r="G117" i="3" s="1"/>
  <c r="E116" i="3"/>
  <c r="G116" i="3" s="1"/>
  <c r="E115" i="3"/>
  <c r="G115" i="3" s="1"/>
  <c r="E114" i="3"/>
  <c r="G114" i="3" s="1"/>
  <c r="E113" i="3"/>
  <c r="G113" i="3" s="1"/>
  <c r="E112" i="3"/>
  <c r="G112" i="3" s="1"/>
  <c r="E111" i="3"/>
  <c r="G111" i="3" s="1"/>
  <c r="E110" i="3"/>
  <c r="G110" i="3" s="1"/>
  <c r="E109" i="3"/>
  <c r="G109" i="3" s="1"/>
  <c r="E108" i="3"/>
  <c r="G108" i="3" s="1"/>
  <c r="E107" i="3"/>
  <c r="G107" i="3" s="1"/>
  <c r="E106" i="3"/>
  <c r="G106" i="3" s="1"/>
  <c r="E105" i="3"/>
  <c r="G105" i="3" s="1"/>
  <c r="E104" i="3"/>
  <c r="G104" i="3" s="1"/>
  <c r="E102" i="3"/>
  <c r="G102" i="3" s="1"/>
  <c r="E101" i="3"/>
  <c r="G101" i="3" s="1"/>
  <c r="E100" i="3"/>
  <c r="G100" i="3" s="1"/>
  <c r="E99" i="3"/>
  <c r="G99" i="3" s="1"/>
  <c r="E98" i="3"/>
  <c r="G98" i="3" s="1"/>
  <c r="E97" i="3"/>
  <c r="G97" i="3" s="1"/>
  <c r="E96" i="3"/>
  <c r="G96" i="3" s="1"/>
  <c r="E95" i="3"/>
  <c r="G95" i="3" s="1"/>
  <c r="E94" i="3"/>
  <c r="G94" i="3" s="1"/>
  <c r="E93" i="3"/>
  <c r="G93" i="3" s="1"/>
  <c r="E92" i="3"/>
  <c r="G92" i="3" s="1"/>
  <c r="E91" i="3"/>
  <c r="G91" i="3" s="1"/>
  <c r="E89" i="3"/>
  <c r="G89" i="3" s="1"/>
  <c r="E88" i="3"/>
  <c r="G88" i="3" s="1"/>
  <c r="E84" i="3"/>
  <c r="G84" i="3" s="1"/>
  <c r="E83" i="3"/>
  <c r="G83" i="3" s="1"/>
  <c r="E82" i="3"/>
  <c r="G82" i="3" s="1"/>
  <c r="E81" i="3"/>
  <c r="G81" i="3" s="1"/>
  <c r="E80" i="3"/>
  <c r="G80" i="3" s="1"/>
  <c r="E76" i="3"/>
  <c r="G76" i="3" s="1"/>
  <c r="E75" i="3"/>
  <c r="G75" i="3" s="1"/>
  <c r="E74" i="3"/>
  <c r="G74" i="3" s="1"/>
  <c r="E73" i="3"/>
  <c r="G73" i="3" s="1"/>
  <c r="E72" i="3"/>
  <c r="G72" i="3" s="1"/>
  <c r="E71" i="3"/>
  <c r="G71" i="3" s="1"/>
  <c r="E70" i="3"/>
  <c r="G70" i="3" s="1"/>
  <c r="E69" i="3"/>
  <c r="G69" i="3" s="1"/>
  <c r="E68" i="3"/>
  <c r="G68" i="3" s="1"/>
  <c r="E67" i="3"/>
  <c r="G67" i="3" s="1"/>
  <c r="E66" i="3"/>
  <c r="G66" i="3" s="1"/>
  <c r="E65" i="3"/>
  <c r="G65" i="3" s="1"/>
  <c r="E64" i="3"/>
  <c r="G64" i="3" s="1"/>
  <c r="E57" i="3"/>
  <c r="G57" i="3" s="1"/>
  <c r="E56" i="3"/>
  <c r="G56" i="3" s="1"/>
  <c r="E55" i="3"/>
  <c r="G55" i="3" s="1"/>
  <c r="E54" i="3"/>
  <c r="G54" i="3" s="1"/>
  <c r="E53" i="3"/>
  <c r="G53" i="3" s="1"/>
  <c r="E52" i="3"/>
  <c r="G52" i="3" s="1"/>
  <c r="E51" i="3"/>
  <c r="G51" i="3" s="1"/>
  <c r="E50" i="3"/>
  <c r="G50" i="3" s="1"/>
  <c r="E49" i="3"/>
  <c r="G49" i="3" s="1"/>
  <c r="E48" i="3"/>
  <c r="G48" i="3" s="1"/>
  <c r="E47" i="3"/>
  <c r="G47" i="3" s="1"/>
  <c r="E46" i="3"/>
  <c r="G46" i="3" s="1"/>
  <c r="E45" i="3"/>
  <c r="G45" i="3" s="1"/>
  <c r="E44" i="3"/>
  <c r="G44" i="3" s="1"/>
  <c r="E43" i="3"/>
  <c r="G43" i="3" s="1"/>
  <c r="E42" i="3"/>
  <c r="G42" i="3" s="1"/>
  <c r="E41" i="3"/>
  <c r="G41" i="3" s="1"/>
  <c r="E40" i="3"/>
  <c r="G40" i="3" s="1"/>
  <c r="E39" i="3"/>
  <c r="G39" i="3" s="1"/>
  <c r="E38" i="3"/>
  <c r="G38" i="3" s="1"/>
  <c r="E37" i="3"/>
  <c r="G37" i="3" s="1"/>
  <c r="E36" i="3"/>
  <c r="G36" i="3" s="1"/>
  <c r="E35" i="3"/>
  <c r="G35" i="3" s="1"/>
  <c r="E34" i="3"/>
  <c r="G34" i="3" s="1"/>
  <c r="E33" i="3"/>
  <c r="G33" i="3" s="1"/>
  <c r="E32" i="3"/>
  <c r="G32" i="3" s="1"/>
  <c r="E31" i="3"/>
  <c r="G31" i="3" s="1"/>
  <c r="E30" i="3"/>
  <c r="G30" i="3" s="1"/>
  <c r="E29" i="3"/>
  <c r="G29" i="3" s="1"/>
  <c r="E28" i="3"/>
  <c r="G28" i="3" s="1"/>
  <c r="E27" i="3"/>
  <c r="G27" i="3" s="1"/>
  <c r="E26" i="3"/>
  <c r="G26" i="3" s="1"/>
  <c r="E25" i="3"/>
  <c r="G25" i="3" s="1"/>
  <c r="E24" i="3"/>
  <c r="E23" i="3"/>
  <c r="E22" i="3"/>
  <c r="G22" i="3" s="1"/>
  <c r="E21" i="3"/>
  <c r="G21" i="3" s="1"/>
  <c r="E20" i="3"/>
  <c r="G20" i="3" s="1"/>
  <c r="E19" i="3"/>
  <c r="G19" i="3" s="1"/>
  <c r="E18" i="3"/>
  <c r="G18" i="3" s="1"/>
  <c r="E17" i="3"/>
  <c r="G17" i="3" s="1"/>
  <c r="E16" i="3"/>
  <c r="G16" i="3" s="1"/>
  <c r="E15" i="3"/>
  <c r="G15" i="3" s="1"/>
  <c r="E12" i="3"/>
  <c r="E11" i="3"/>
  <c r="G11" i="3" s="1"/>
  <c r="E10" i="3"/>
  <c r="G10" i="3" s="1"/>
  <c r="E9" i="3"/>
  <c r="G9" i="3" s="1"/>
  <c r="E8" i="3"/>
  <c r="G8" i="3" s="1"/>
  <c r="E7" i="3"/>
  <c r="G7" i="3" s="1"/>
  <c r="E6" i="3"/>
  <c r="E5" i="3"/>
  <c r="E4" i="3"/>
  <c r="G4" i="3" s="1"/>
  <c r="G5" i="3" l="1"/>
  <c r="G6" i="3"/>
  <c r="G12" i="3"/>
  <c r="G23" i="3"/>
  <c r="G24" i="3"/>
  <c r="G394" i="3"/>
  <c r="G443" i="3"/>
  <c r="G448" i="3"/>
  <c r="G469" i="3"/>
  <c r="G470" i="3"/>
  <c r="G471" i="3"/>
  <c r="G484" i="3"/>
  <c r="G486" i="3"/>
  <c r="G543" i="3"/>
  <c r="G550" i="3"/>
  <c r="G552" i="3"/>
  <c r="G560" i="3"/>
  <c r="G561" i="3"/>
  <c r="A1" i="7" l="1"/>
  <c r="A1" i="8" l="1"/>
</calcChain>
</file>

<file path=xl/sharedStrings.xml><?xml version="1.0" encoding="utf-8"?>
<sst xmlns="http://schemas.openxmlformats.org/spreadsheetml/2006/main" count="3611" uniqueCount="487">
  <si>
    <t>급식인원(명)</t>
  </si>
  <si>
    <t>날짜</t>
  </si>
  <si>
    <t>끼니</t>
  </si>
  <si>
    <t>음식명</t>
  </si>
  <si>
    <t>총식재료량(g)</t>
  </si>
  <si>
    <t>조리방법</t>
  </si>
  <si>
    <t>식재료명</t>
    <phoneticPr fontId="6" type="noConversion"/>
  </si>
  <si>
    <t>총재료량(g)</t>
    <phoneticPr fontId="6" type="noConversion"/>
  </si>
  <si>
    <t>조리방법</t>
    <phoneticPr fontId="5" type="noConversion"/>
  </si>
  <si>
    <t>오전간식</t>
  </si>
  <si>
    <t/>
  </si>
  <si>
    <t>점심</t>
  </si>
  <si>
    <t>오후간식</t>
  </si>
  <si>
    <t>참기름</t>
  </si>
  <si>
    <t>소금</t>
  </si>
  <si>
    <t>백미밥</t>
  </si>
  <si>
    <t>우유</t>
  </si>
  <si>
    <t>두부</t>
  </si>
  <si>
    <t>바나나</t>
  </si>
  <si>
    <t>식용유</t>
  </si>
  <si>
    <t>배추김치</t>
  </si>
  <si>
    <t>* 국류 조리 시 육수(멸치, 다시마, 새우 등) 사용을 권장해요.
 → 새우 육수 사용 시 알레르기 ⑨(새우)를 표기해 주세요.</t>
    <phoneticPr fontId="5" type="noConversion"/>
  </si>
  <si>
    <t>물엿(올리고당)</t>
  </si>
  <si>
    <t>깍두기</t>
  </si>
  <si>
    <t>식재료량(g)
(3-5세)</t>
    <phoneticPr fontId="6" type="noConversion"/>
  </si>
  <si>
    <t>식재료량(g)
(1-2세)</t>
    <phoneticPr fontId="6" type="noConversion"/>
  </si>
  <si>
    <t>*제공메뉴 유형별 조리 및 배식 유의사항 1</t>
    <phoneticPr fontId="6" type="noConversion"/>
  </si>
  <si>
    <t>*제공메뉴 유형별 조리 및 배식 유의사항 2</t>
    <phoneticPr fontId="6" type="noConversion"/>
  </si>
  <si>
    <t>제공메뉴 유형별 조리 및 배식 유의사항</t>
    <phoneticPr fontId="6" type="noConversion"/>
  </si>
  <si>
    <t>국간장</t>
  </si>
  <si>
    <t>진간장</t>
  </si>
  <si>
    <t>액상발효유</t>
  </si>
  <si>
    <t>토마토</t>
  </si>
  <si>
    <t>생일케이크</t>
  </si>
  <si>
    <t>고구마죽</t>
  </si>
  <si>
    <t>멥쌀, 백미, 생것</t>
  </si>
  <si>
    <t>미소장국</t>
  </si>
  <si>
    <t>현미죽</t>
  </si>
  <si>
    <t>키위</t>
  </si>
  <si>
    <t>오렌지</t>
  </si>
  <si>
    <t>참깨죽</t>
  </si>
  <si>
    <t>올리브유</t>
  </si>
  <si>
    <t>감잣국</t>
  </si>
  <si>
    <t>파프리카죽</t>
  </si>
  <si>
    <t>도토리묵</t>
  </si>
  <si>
    <t>누룽지죽</t>
  </si>
  <si>
    <t>녹두죽</t>
  </si>
  <si>
    <t>무챗국</t>
  </si>
  <si>
    <t>들깨,말린것</t>
  </si>
  <si>
    <t>멥쌀밥,누룽지</t>
  </si>
  <si>
    <t>설탕</t>
  </si>
  <si>
    <t>된장</t>
  </si>
  <si>
    <t>우유(선택)</t>
  </si>
  <si>
    <t>사과,생것</t>
  </si>
  <si>
    <t>참치죽</t>
  </si>
  <si>
    <t>식초</t>
  </si>
  <si>
    <t>북엇국</t>
  </si>
  <si>
    <t>잡곡죽</t>
  </si>
  <si>
    <t>청경채나물</t>
  </si>
  <si>
    <t>흑임자죽</t>
  </si>
  <si>
    <t>다시마양팟국</t>
  </si>
  <si>
    <t>곡물비스킷</t>
  </si>
  <si>
    <t>오이나물</t>
  </si>
  <si>
    <t>멸치조림</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</si>
  <si>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</si>
  <si>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오렌지,생것</t>
  </si>
  <si>
    <t>1. 냄비에 물을 붓고 크림스프 분말을 넣어 저어가며 끓인다.</t>
  </si>
  <si>
    <t>식재료량(g)
(1~2세)</t>
  </si>
  <si>
    <t>백미밥
(1~2세)</t>
  </si>
  <si>
    <t>식재료량(g)
(3~5세)</t>
  </si>
  <si>
    <t>배,생것</t>
  </si>
  <si>
    <t>1~2세</t>
    <phoneticPr fontId="5" type="noConversion"/>
  </si>
  <si>
    <t>3~5세</t>
    <phoneticPr fontId="5" type="noConversion"/>
  </si>
  <si>
    <t>[2026년 5월 유아 죽식형 레시피]</t>
    <phoneticPr fontId="5" type="noConversion"/>
  </si>
  <si>
    <t>멥쌀, 백미</t>
  </si>
  <si>
    <t>호박, 애호박</t>
  </si>
  <si>
    <t>다시마, 말린것</t>
  </si>
  <si>
    <t>달걀</t>
  </si>
  <si>
    <t>김치, 깍두기</t>
  </si>
  <si>
    <t>02[토]</t>
  </si>
  <si>
    <t>고사리, 말린것</t>
  </si>
  <si>
    <t>시금치</t>
  </si>
  <si>
    <t>콩나물</t>
  </si>
  <si>
    <t>해물완자조림</t>
  </si>
  <si>
    <t>해물완자</t>
  </si>
  <si>
    <t>김치, 배추 김치</t>
  </si>
  <si>
    <t>과자, 약과</t>
  </si>
  <si>
    <t>채소죽</t>
  </si>
  <si>
    <t>들깨미역국</t>
  </si>
  <si>
    <t>미역, 말린것</t>
  </si>
  <si>
    <t>들기름</t>
  </si>
  <si>
    <t>쇠고기불고기</t>
  </si>
  <si>
    <t>마늘종새우살볶음</t>
  </si>
  <si>
    <t>새우, 시바새우</t>
  </si>
  <si>
    <t>케이크, 엔젤푸드 케이크</t>
  </si>
  <si>
    <t>04[월]</t>
  </si>
  <si>
    <t>아욱국</t>
  </si>
  <si>
    <t>아욱</t>
  </si>
  <si>
    <t>멸치, 중멸치, 삶아서 말린것</t>
  </si>
  <si>
    <t>치즈함박스테이크</t>
  </si>
  <si>
    <t>치즈, 체다</t>
  </si>
  <si>
    <t>밀, 빵가루</t>
  </si>
  <si>
    <t>펜네파스타</t>
  </si>
  <si>
    <t>펜네</t>
  </si>
  <si>
    <t>토마토 소스</t>
  </si>
  <si>
    <t>영양주먹밥</t>
  </si>
  <si>
    <t>피망, 초록색</t>
  </si>
  <si>
    <t>06[수]</t>
  </si>
  <si>
    <t>고구마,분질(밤) 고구마,생것</t>
  </si>
  <si>
    <t>달걀국</t>
  </si>
  <si>
    <t>쇠고기숙주찜</t>
  </si>
  <si>
    <t>참나물무침</t>
  </si>
  <si>
    <t>07[목]</t>
  </si>
  <si>
    <t>애호박젓국</t>
  </si>
  <si>
    <t>새우젓, 염절임</t>
  </si>
  <si>
    <t>닭갈비</t>
  </si>
  <si>
    <t>큰느타리버섯(새송이버섯)</t>
  </si>
  <si>
    <t>매실청</t>
  </si>
  <si>
    <t>참깨, 흰깨, 볶은것</t>
  </si>
  <si>
    <t>소시지, 위너(비엔나)소시지</t>
  </si>
  <si>
    <t>밀, 중력밀가루</t>
  </si>
  <si>
    <t>08[금]</t>
  </si>
  <si>
    <t>두부, 순두부</t>
  </si>
  <si>
    <t>돼지고기양념구이</t>
  </si>
  <si>
    <t>09[토]</t>
  </si>
  <si>
    <t>닭죽</t>
  </si>
  <si>
    <t>찹쌀, 백미</t>
  </si>
  <si>
    <t>라구소스리조또</t>
  </si>
  <si>
    <t>양송이버섯,생것</t>
  </si>
  <si>
    <t>가쓰오부시뭇국</t>
  </si>
  <si>
    <t>양상추</t>
  </si>
  <si>
    <t>과일샐러드</t>
  </si>
  <si>
    <t>요구르트, 호상, 플레인</t>
  </si>
  <si>
    <t>옥수수스프</t>
  </si>
  <si>
    <t>옥수수, 통조림, 가당</t>
  </si>
  <si>
    <t>스프, 크림 스프</t>
  </si>
  <si>
    <t>유부초밥</t>
  </si>
  <si>
    <t>두부, 유부</t>
  </si>
  <si>
    <t>돈가스</t>
  </si>
  <si>
    <t>11[월]</t>
  </si>
  <si>
    <t>콩나물죽</t>
  </si>
  <si>
    <t>호박잎된장국</t>
  </si>
  <si>
    <t>호박, 잎</t>
  </si>
  <si>
    <t>삼색달걀말이</t>
  </si>
  <si>
    <t>멸치, 잔멸치, 삶아서 말린것</t>
  </si>
  <si>
    <t>쑥갓</t>
  </si>
  <si>
    <t>김, 참김, 구운것</t>
  </si>
  <si>
    <t>12[화]</t>
  </si>
  <si>
    <t>가다랑어, 유지통조림</t>
  </si>
  <si>
    <t>배추나물</t>
  </si>
  <si>
    <t>사과</t>
  </si>
  <si>
    <t>요구르트, 액상</t>
  </si>
  <si>
    <t>13[수]</t>
  </si>
  <si>
    <t>쇠고기전골</t>
  </si>
  <si>
    <t>비름나물무침</t>
  </si>
  <si>
    <t>어묵, 튀긴것</t>
  </si>
  <si>
    <t>쌀카스테라</t>
  </si>
  <si>
    <t>14[목]</t>
  </si>
  <si>
    <t>브로콜리죽</t>
  </si>
  <si>
    <t>카레</t>
  </si>
  <si>
    <t>만두, 물만두</t>
  </si>
  <si>
    <t>두부김무침</t>
  </si>
  <si>
    <t>배</t>
  </si>
  <si>
    <t>15[금]</t>
  </si>
  <si>
    <t>명태, 북어, 말린것</t>
  </si>
  <si>
    <t>16[토]</t>
  </si>
  <si>
    <t>타락죽</t>
  </si>
  <si>
    <t>부춧국</t>
  </si>
  <si>
    <t>토마토 케첩</t>
  </si>
  <si>
    <t>파프리카볶음</t>
  </si>
  <si>
    <t>참깨, 흰색, 볶은것</t>
  </si>
  <si>
    <t>18[월]</t>
  </si>
  <si>
    <t>버섯죽</t>
  </si>
  <si>
    <t>쇠고기장똑똑이</t>
  </si>
  <si>
    <t>숙주무침</t>
  </si>
  <si>
    <t>참외</t>
  </si>
  <si>
    <t>19[화]</t>
  </si>
  <si>
    <t>새우채소볶음</t>
  </si>
  <si>
    <t>과자, 비스킷, 소프트</t>
  </si>
  <si>
    <t>20[수]</t>
  </si>
  <si>
    <t>밀, 튀김가루</t>
  </si>
  <si>
    <t>전분, 감자</t>
  </si>
  <si>
    <t>마요네즈, 난황</t>
  </si>
  <si>
    <t>찐단호박</t>
  </si>
  <si>
    <t>호박, 단호박</t>
  </si>
  <si>
    <t>21[목]</t>
  </si>
  <si>
    <t>크림스프</t>
  </si>
  <si>
    <t>근대맑은국</t>
  </si>
  <si>
    <t>달걀찜</t>
  </si>
  <si>
    <t>쇠고기마늘종볶음</t>
  </si>
  <si>
    <t>22[금]</t>
  </si>
  <si>
    <t>옥수수죽</t>
  </si>
  <si>
    <t>게살미역국</t>
  </si>
  <si>
    <t>오리양파볶음</t>
  </si>
  <si>
    <t>애호박나물</t>
  </si>
  <si>
    <t>바나나두부볼</t>
  </si>
  <si>
    <t>23[토]</t>
  </si>
  <si>
    <t>우엉죽</t>
  </si>
  <si>
    <t>김, 참김, 말린것</t>
  </si>
  <si>
    <t>가자미</t>
  </si>
  <si>
    <t>춘권튀김</t>
  </si>
  <si>
    <t>26[화]</t>
  </si>
  <si>
    <t>참칫국</t>
  </si>
  <si>
    <t>돼지고기장조림</t>
  </si>
  <si>
    <t>오이부추나물</t>
  </si>
  <si>
    <t>27[수]</t>
  </si>
  <si>
    <t>녹두, 삶은것</t>
  </si>
  <si>
    <t>얼갈이된장국</t>
  </si>
  <si>
    <t>닭고기당면볶음</t>
  </si>
  <si>
    <t xml:space="preserve">설탕 </t>
  </si>
  <si>
    <t>밤식빵</t>
  </si>
  <si>
    <t>28[목]</t>
  </si>
  <si>
    <t>감자채볶음</t>
  </si>
  <si>
    <t>어묵탕</t>
  </si>
  <si>
    <t>동태전</t>
  </si>
  <si>
    <t>쇠고기콩나물국</t>
  </si>
  <si>
    <t>고등어</t>
  </si>
  <si>
    <t>30[토]</t>
  </si>
  <si>
    <t>오트밀죽</t>
  </si>
  <si>
    <t>귀리, 오트밀</t>
  </si>
  <si>
    <t>청국장</t>
  </si>
  <si>
    <t>너비아니조림</t>
  </si>
  <si>
    <t>1. 냄비에 물을 붓고 멸치로 육수를 우려낸다._x000D_
2. 달걀은 그릇에 푼다._x000D_
3. 파는 송송 썰고, 마늘은 다진다. _x000D_
4. 냄비에 육수를 붓고 끓이다가 2와 3을 넣어 한소끔 끓이고 소금으로 간을  한다.</t>
  </si>
  <si>
    <t>1. 쌀과 찹쌀을 섞어서 불린다._x000D_
2. 적당량의 물을 부어 밥을 짓는다.</t>
  </si>
  <si>
    <t>1. 사과와 바나나는 적당한 크기로 썬다._x000D_
2. 1에 호상요구르트를 넣고 버무린다.</t>
  </si>
  <si>
    <t>1. 옥수수 통조림은 체에 밭쳐 물기를 뺀 후 잘게 다진다.
2. 냄비에 물을 붓고 크림스프 분말을 넣어 저어가며 끓인다.
3. 기포가 올라오면 1을 넣어 저어가며 끓인다.</t>
  </si>
  <si>
    <t>1. 두부는 물기 제거 후 으깨고, 구운김은 잘게 부순다.
2. 팬에 올리브유를 두르고 두부에 수분이 없어질 때까지 볶는다.
3. 2를 그릇에 담아 구운김, 진간장, 참기름을 넣고 무친다.
4. 3에 깨를 뿌려 마무리한다.</t>
  </si>
  <si>
    <t>1. 냄비에 누룽지와 적당량의 물을 넣고 센 불에서 저어가며 끓인다._x000D_
2. 끓어오르면 불을 약하게 줄이고 쌀알이 퍼질 때까지 저어가며 끓인다._x000D_
3. 소금으로 간을 맞춘다.</t>
  </si>
  <si>
    <t>1. 쌀은 불린 후 믹서에 담고 물을 넣어 함께 간다. _x000D_
2. 냄비에 1을 담고 물을 부어 끓인다._x000D_
3. 쌀이 퍼지면 우유를 넣고 바닥이 눋지 않도록 저으면서 끓인다. _x000D_
4. 소금, 설탕으로 간을 한다.</t>
  </si>
  <si>
    <t>1. 쌀은 불리고, 옥수수는 믹서에 넣어 살짝 간다. _x000D_
2. 냄비에 참기름을 두르고 불린 쌀을 넣고 볶다가 물을 부어 끓인다._x000D_
3. 쌀이 어느정도 퍼지면 간 옥수수를 넣고 끓인다._x000D_
4. 소금으로 간한다.</t>
  </si>
  <si>
    <t>1. 두부는 물기를 뺀 후 으깬다.
2. 바나나와 당근은 잘게 다진다.
3. 볼에 1, 2와 밀가루를 넣고 섞고 소금으로 간을 한다.
4. 동그랗게 볼 모양을 만든다.
5. 팬에 식용유를 두르고 튀기듯이 익힌다.</t>
  </si>
  <si>
    <t>1. 쌀, 현미, 흑미, 기장, 수수, 조는 불린다._x000D_
2. 냄비에 불린 쌀과 준비된 잡곡, 적당량의 물을 넣고 센 불에서 저어가며 끓인다._x000D_
3. 끓어오르면 불을 약하게 줄이고 쌀알이 퍼질 때까지 저어가며 끓인다._x000D_
4. 소금으로 간을 맞춘다.</t>
  </si>
  <si>
    <t>1. 고등어는 적당한 크기로 썬다._x000D_
2. 식용유를 두른 팬에 노릇하게 굽는다.</t>
  </si>
  <si>
    <t>1. 냄비에 물을 붓고 멸치와 건다시마로 육수를 우려낸다.
2. 근대는 적당한 크기로 썬다.  
3. 파는 송송 썰고, 마늘은 다진다.
4. 육수에 근대와 파, 다진마늘을 넣고 끓이다가 소금으로 간을 한다.</t>
  </si>
  <si>
    <t>1. 쇠고기, 양파, 당근은 적당한 크기로 썬다.
2. 파는 송송 썰고, 마늘은 다진다. 
3. 그릇에 쇠고기를 담고 다진마늘, 진간장, 설탕, 참기름을 넣어 골고루 버무린다. 
4. 팬에 식용유를 두르고 3을 넣어 볶다가 당근, 양파, 파를 넣고 볶는다.</t>
    <phoneticPr fontId="5" type="noConversion"/>
  </si>
  <si>
    <t>1. 돼지고기, 당근, 양파, 오이는 적당한 크기로 썬다.
2. 그릇에 튀김가루, 물을 넣고 섞어 튀김옷을 만든다.
3. 돼지고기에 튀김옷을 입히고 식용유에 튀긴 후 기름기를 빼 둔다.
4. 그릇에 진간장, 설탕, 소금, 식초, 물을 넣고 섞는다.
5. 팬에 식용유를 두르고 당근, 양파, 오이를 넣어 볶다가 4를 넣어 끓인다.
6. 전분과 물을 1:1 비율로 섞어 전분물을 만들어 5에 조금씩 넣어가며 농도를 맞추어 소스를 만든다.
7. 완성된 소스를 튀긴 돼지고기와 곁들여 낸다.</t>
    <phoneticPr fontId="5" type="noConversion"/>
  </si>
  <si>
    <t>나물비빔밥</t>
    <phoneticPr fontId="5" type="noConversion"/>
  </si>
  <si>
    <t>약과</t>
    <phoneticPr fontId="5" type="noConversion"/>
  </si>
  <si>
    <t>콩가루죽</t>
    <phoneticPr fontId="5" type="noConversion"/>
  </si>
  <si>
    <t>버섯조림</t>
    <phoneticPr fontId="5" type="noConversion"/>
  </si>
  <si>
    <t>당근죽</t>
    <phoneticPr fontId="5" type="noConversion"/>
  </si>
  <si>
    <t>순두붓국</t>
    <phoneticPr fontId="5" type="noConversion"/>
  </si>
  <si>
    <t>양상추볶음</t>
    <phoneticPr fontId="5" type="noConversion"/>
  </si>
  <si>
    <t>미니우동</t>
    <phoneticPr fontId="5" type="noConversion"/>
  </si>
  <si>
    <t>돼지고기불고기</t>
    <phoneticPr fontId="5" type="noConversion"/>
  </si>
  <si>
    <t>어묵볶음</t>
    <phoneticPr fontId="5" type="noConversion"/>
  </si>
  <si>
    <t>카스테라</t>
    <phoneticPr fontId="5" type="noConversion"/>
  </si>
  <si>
    <t>채소카레라이스</t>
    <phoneticPr fontId="5" type="noConversion"/>
  </si>
  <si>
    <t>만둣국</t>
    <phoneticPr fontId="5" type="noConversion"/>
  </si>
  <si>
    <t>찹쌀밥
(3~5세)</t>
    <phoneticPr fontId="5" type="noConversion"/>
  </si>
  <si>
    <t>무나물
(1~2세)</t>
    <phoneticPr fontId="5" type="noConversion"/>
  </si>
  <si>
    <t>무생채
(3~5세)</t>
    <phoneticPr fontId="5" type="noConversion"/>
  </si>
  <si>
    <t>소시지양념조림</t>
    <phoneticPr fontId="5" type="noConversion"/>
  </si>
  <si>
    <t>채소주먹밥</t>
    <phoneticPr fontId="5" type="noConversion"/>
  </si>
  <si>
    <t>치즈죽</t>
    <phoneticPr fontId="5" type="noConversion"/>
  </si>
  <si>
    <t>닭개장</t>
    <phoneticPr fontId="5" type="noConversion"/>
  </si>
  <si>
    <t>유붓국</t>
    <phoneticPr fontId="5" type="noConversion"/>
  </si>
  <si>
    <t>탕수육*소스</t>
    <phoneticPr fontId="5" type="noConversion"/>
  </si>
  <si>
    <t>진간장</t>
    <phoneticPr fontId="5" type="noConversion"/>
  </si>
  <si>
    <t>참기름</t>
    <phoneticPr fontId="5" type="noConversion"/>
  </si>
  <si>
    <t>1. 양배추는 적당한 크기로 썰어 끓는 물에 데친다.
2. 검정깨, 진간장과 참기름으로 무쳐낸다.</t>
    <phoneticPr fontId="5" type="noConversion"/>
  </si>
  <si>
    <t>양배추샐러드
(3~5세)</t>
    <phoneticPr fontId="5" type="noConversion"/>
  </si>
  <si>
    <t>양배추나물
(1~2세)</t>
    <phoneticPr fontId="5" type="noConversion"/>
  </si>
  <si>
    <t>우유(선택)</t>
    <phoneticPr fontId="5" type="noConversion"/>
  </si>
  <si>
    <t>물엿(올리고당)</t>
    <phoneticPr fontId="5" type="noConversion"/>
  </si>
  <si>
    <t>바나나핫케이크(선택)</t>
    <phoneticPr fontId="5" type="noConversion"/>
  </si>
  <si>
    <t>취나물밥*양념장</t>
    <phoneticPr fontId="5" type="noConversion"/>
  </si>
  <si>
    <t>온묵국</t>
    <phoneticPr fontId="5" type="noConversion"/>
  </si>
  <si>
    <t>순살가자미조림</t>
    <phoneticPr fontId="5" type="noConversion"/>
  </si>
  <si>
    <t>달걀죽</t>
    <phoneticPr fontId="5" type="noConversion"/>
  </si>
  <si>
    <t>백미밥
(1~2세)</t>
    <phoneticPr fontId="5" type="noConversion"/>
  </si>
  <si>
    <t>마파두부덮밥</t>
    <phoneticPr fontId="5" type="noConversion"/>
  </si>
  <si>
    <t>유아치즈</t>
    <phoneticPr fontId="5" type="noConversion"/>
  </si>
  <si>
    <t>29[금]</t>
    <phoneticPr fontId="5" type="noConversion"/>
  </si>
  <si>
    <t>고등어구이(선택)</t>
    <phoneticPr fontId="5" type="noConversion"/>
  </si>
  <si>
    <t>브로콜리숙회*소스</t>
    <phoneticPr fontId="5" type="noConversion"/>
  </si>
  <si>
    <t>청국장국</t>
    <phoneticPr fontId="5" type="noConversion"/>
  </si>
  <si>
    <t>잡채</t>
    <phoneticPr fontId="5" type="noConversion"/>
  </si>
  <si>
    <t>1. 쌀은 불린다.
2. 믹서기에 불린 쌀과 검정깨를 넣고 물을 부어 곱게 간다.
3. 냄비에 2와 적당량의 물을 붓고 끓이다가 소금으로 간을 한다.</t>
    <phoneticPr fontId="5" type="noConversion"/>
  </si>
  <si>
    <t>1. 해물완자, 양파, 피망은 적당한 크기로 썰고 마늘은 다진다.
2. 그릇에 진간장, 설탕, 다진마늘, 참기름을 넣고 양념을 만든다.
3. 팬에 식용유를 두르고 해물완자를 넣고 볶다가 양파, 피망을 넣어 함께 볶는다.
4. 3에 2를 넣고 조리다가 깨를 뿌려 마무리한다.</t>
    <phoneticPr fontId="5" type="noConversion"/>
  </si>
  <si>
    <t>1. 쌀은 물에 불리고, 당근, 양파, 애호박은 적당한 크기로 썬다.
2. 냄비에 불린 쌀과 당근, 양파, 애호박, 적당량의 물을 넣고 저어가며 끓인다.
3. 끓어오르면 불을 약하게 줄이고 쌀알이 퍼질 때까지 저어가며 끓인다.
4. 참기름을 넣고 소금으로 간을 맞춘다.</t>
    <phoneticPr fontId="5" type="noConversion"/>
  </si>
  <si>
    <t>1. 쌀을 불려 밥을 한다.
2. 양파, 피망, 당근은 적당한 크기로 썬다.
3. 팬에 식용유를 두르고 양파, 당근, 피망을 볶는다.
4. 볼에 3, 밥, 참기름, 깨, 소금을 넣어 골고루 섞어 동그랗게 주먹밥을 만든다.</t>
    <phoneticPr fontId="5" type="noConversion"/>
  </si>
  <si>
    <t>1. 쌀은 불리고, 고구마는 적당한 크기로 썬다.
2. 냄비에 참기름을 두르고 불린 쌀을 볶다가 고구마를 함께 넣어 볶는다.
3. 2에 물을 붓고 끓이다가 소금으로 간을 한다.</t>
    <phoneticPr fontId="5" type="noConversion"/>
  </si>
  <si>
    <t>1. 쌀은 불린다.
2. 냄비에 참기름을 두르고 불린 쌀을 볶다가 적당량의 물을 넣고 센불에서 끓인다. 
3. 끓어오르면 불을 약하게 줄이고 쌀알이 퍼질 때까지 저어가며 끓인다. 
4. 콩가루, 소금을 넣어 간을 맞추고 눌지 않도록 저어가며 끓여낸다.</t>
    <phoneticPr fontId="5" type="noConversion"/>
  </si>
  <si>
    <t>1. 버섯은 적당한 크기로 썬다.
2. 진간장, 물엿(올리고당), 매실청, 깨를 넣고 양념장을 만든다.
3. 팬에 버섯, 양념장, 물을 넣고 조려낸다.</t>
    <phoneticPr fontId="5" type="noConversion"/>
  </si>
  <si>
    <t>핫도그</t>
    <phoneticPr fontId="5" type="noConversion"/>
  </si>
  <si>
    <t>1. 달걀을 풀어 달걀물을 만들어 둔다.
2. 꼬지에 비엔나소시지를 끼운다.
3. 2에 밀가루, 달걀물, 빵가루 순으로 묻힌다.
4. 식용유에 튀긴다.</t>
    <phoneticPr fontId="5" type="noConversion"/>
  </si>
  <si>
    <t>1. 쌀은 물에 불리고 당근은 적당한 크기로 썬다.
2. 냄비에 참기름을 두르고 당근을 넣고 볶는다.
3. 2에 불린 쌀과 적당량의 물을 넣고 끓이다가 소금으로 간을 한다.</t>
    <phoneticPr fontId="5" type="noConversion"/>
  </si>
  <si>
    <t>1. 사과는 믹서기에 곱게 갈고 마늘은 다진다.
2. 1의 사과, 다진마늘, 진간장, 참기름, 설탕, 적당량의 물을 섞어 양념장을 만든다.
3. 돼지고기를 2의 양념장에 재운다.
4. 팬에 돼지고기를 구운 뒤 적당한 크기로 썬다.</t>
    <phoneticPr fontId="5" type="noConversion"/>
  </si>
  <si>
    <t>토마토소스</t>
    <phoneticPr fontId="5" type="noConversion"/>
  </si>
  <si>
    <t>1. 냄비에 물을 붓고 멸치와 건다시마, 가쓰오부시로 육수를 우려낸다.
2. 육수를 낸 다시마, 가쓰오부시, 멸치는 건져낸다.
3. 무와 파는 적당한 크기로 썬다.
4. 육수에 무를 넣고 끓이다가 익으면 파를 넣는다.
5. 국간장으로 간하고 참기름으로 마무리한다.</t>
    <phoneticPr fontId="5" type="noConversion"/>
  </si>
  <si>
    <t>쇠고기, 볶음용, 생것</t>
  </si>
  <si>
    <t>당근, 생것</t>
  </si>
  <si>
    <t>양파, 생것</t>
  </si>
  <si>
    <t>양배추, 생것</t>
  </si>
  <si>
    <t>파, 생것</t>
  </si>
  <si>
    <t>토마토, 생것</t>
  </si>
  <si>
    <t>참깨, 검정깨, 볶은것</t>
  </si>
  <si>
    <t>피망, 빨간색, 생것</t>
  </si>
  <si>
    <t>호박, 애호박, 생것</t>
  </si>
  <si>
    <t>마늘종, 생것</t>
    <phoneticPr fontId="5" type="noConversion"/>
  </si>
  <si>
    <t>멥쌀, 발아현미, 현미, 생것</t>
    <phoneticPr fontId="5" type="noConversion"/>
  </si>
  <si>
    <t>돼지고기, 구이용, 생것</t>
  </si>
  <si>
    <t>쇠고기, 구이용, 생것</t>
  </si>
  <si>
    <t>쇠고기, 찜용, 생것</t>
  </si>
  <si>
    <t>콩(대두), 노란콩, 가루를 볶은것</t>
    <phoneticPr fontId="5" type="noConversion"/>
  </si>
  <si>
    <t>돼지고기, 볶음용, 생것</t>
  </si>
  <si>
    <t>참깨, 흰깨, 말린것</t>
  </si>
  <si>
    <t>쇠고기, 국거리용, 생것</t>
  </si>
  <si>
    <t>팽이버섯, 생것</t>
    <phoneticPr fontId="5" type="noConversion"/>
  </si>
  <si>
    <t>참외, 생것</t>
    <phoneticPr fontId="5" type="noConversion"/>
  </si>
  <si>
    <t>닭고기, 국거리용, 생것</t>
    <phoneticPr fontId="5" type="noConversion"/>
  </si>
  <si>
    <t>숙주나물, 생것</t>
  </si>
  <si>
    <t>느타리버섯, 생것</t>
  </si>
  <si>
    <t>오이, 생것</t>
  </si>
  <si>
    <t>오이, 생것</t>
    <phoneticPr fontId="5" type="noConversion"/>
  </si>
  <si>
    <t>부추, 생것</t>
  </si>
  <si>
    <t>부추, 생것</t>
    <phoneticPr fontId="5" type="noConversion"/>
  </si>
  <si>
    <t>기장, 찰기장, 도정, 생것</t>
    <phoneticPr fontId="5" type="noConversion"/>
  </si>
  <si>
    <t>조, 차조, 도정, 생것</t>
    <phoneticPr fontId="5" type="noConversion"/>
  </si>
  <si>
    <t>콩나물, 생것</t>
  </si>
  <si>
    <t>찹쌀, 백미, 분말화한것</t>
    <phoneticPr fontId="5" type="noConversion"/>
  </si>
  <si>
    <t>브로콜리, 생것</t>
  </si>
  <si>
    <t>들깨, 말린것</t>
    <phoneticPr fontId="5" type="noConversion"/>
  </si>
  <si>
    <t>당면, 고구마, 말린것</t>
    <phoneticPr fontId="5" type="noConversion"/>
  </si>
  <si>
    <t>시금치, 생것</t>
    <phoneticPr fontId="5" type="noConversion"/>
  </si>
  <si>
    <t>표고버섯, 생것</t>
    <phoneticPr fontId="5" type="noConversion"/>
  </si>
  <si>
    <t>진간장</t>
    <phoneticPr fontId="5" type="noConversion"/>
  </si>
  <si>
    <t>1. 냄비에 물을 붓고 멸치와 다시마로 육수를 우려낸 뒤 다시마는 건져 채 썬다.
2. 양파, 파, 무는 적당한 크기로 썰고 마늘은 다진다.
3. 육수에 양파, 무를 넣고 끓이다가 익으면 다시마를 넣는다.
4. 다진마늘, 참기름, 국간장을 넣고 간을 맞춘다.</t>
    <phoneticPr fontId="5" type="noConversion"/>
  </si>
  <si>
    <t>1. 마늘종은 적당한 길이로 썬 후, 소금물에 살짝 데친다.
2. 새우살은 적당한 크기로 썰고 마늘은 다진다.
3. 팬에 식용유를 두르고 다진마늘을 넣어 볶다가 마늘종과 새우살 넣고 물엿(올리고당), 참기름, 진간장으로 간을 하며 한번 더 볶는다.
4. 깨를 뿌려 마무리 한다.</t>
    <phoneticPr fontId="5" type="noConversion"/>
  </si>
  <si>
    <t>1. 돼지고기, 쇠고기는 적당한 크기로 썰고 달걀은 푼다.
2. 양파, 당근은 적당한 크기로 썰고 마늘과 파는 다진다.
3. 그릇에 돼지고기, 쇠고기, 양파, 당근, 다진마늘, 다진파를 넣고 소금으로 간한다.
4. 3에 달걀과 빵가루를 섞어 적당한 크기로 빚은 후 식용유를 두른 팬에 익힌다.
5. 함박스테이크 위에 치즈를 올려 제공한다.</t>
    <phoneticPr fontId="5" type="noConversion"/>
  </si>
  <si>
    <t>소금</t>
    <phoneticPr fontId="5" type="noConversion"/>
  </si>
  <si>
    <t>1. 끓는 물에 소금을 넣고 펜네를 삶는다.
2. 브로콜리는 데친다.
3. 데친 브로콜리와 양파는 적당한 크기로 썬다.
4. 팬에 식용유를 두르고 브로콜리, 양파 넣어 볶는다.
5. 4에 토마토소스를 넣어 볶는다.
6. 5에 삶은 펜네를 넣어 한 번 더 볶은 후 완성한다.</t>
    <phoneticPr fontId="5" type="noConversion"/>
  </si>
  <si>
    <t>1.  참나물은 깨끗하게 씻어 끓는 물에 살짝 데친 후 물기를 뺀다.
2.  참나물은 적당한 크기로 썰고 마늘은 다진다.
3.  참나물에 다진마늘, 참기름, 소금을 넣고 버무린다.</t>
    <phoneticPr fontId="5" type="noConversion"/>
  </si>
  <si>
    <t>찹쌀, 백미, 생것</t>
    <phoneticPr fontId="5" type="noConversion"/>
  </si>
  <si>
    <t>1. 다시마, 멸치로 육수를 내고 애호박, 양파는 적당한 크기로 썬다.
2. 파는 송송 썰고 마늘은 다진다. 
3. 냄비에 육수를 넣고 다진마늘을 넣고 끓이다가 애호박, 양파, 파를 넣고 한소끔 끓이고 새우젓으로 간을 하고 참기름으로 마무리한다.</t>
    <phoneticPr fontId="5" type="noConversion"/>
  </si>
  <si>
    <t>닭고기, 볶음용, 생것</t>
    <phoneticPr fontId="6" type="noConversion"/>
  </si>
  <si>
    <t>1. 냄비에 물을 붓고 멸치로 육수를 우려낸다. 
2. 양파는 적당한 크기로 썬다. 
3. 파는 송송 썰고, 마늘은 다진다. 
4. 1에 순두부를 넣어 끓이다가 양파, 다진마늘, 파를 넣고 끓인다. 
5. 소금으로 간을 하고 참기름으로 마무리한다.</t>
    <phoneticPr fontId="5" type="noConversion"/>
  </si>
  <si>
    <t>사과, 생것</t>
    <phoneticPr fontId="5" type="noConversion"/>
  </si>
  <si>
    <t>닭고기, 국거리용, 생것</t>
    <phoneticPr fontId="6" type="noConversion"/>
  </si>
  <si>
    <t>밤, 생것</t>
    <phoneticPr fontId="5" type="noConversion"/>
  </si>
  <si>
    <t>대추, 말린것</t>
    <phoneticPr fontId="5" type="noConversion"/>
  </si>
  <si>
    <t>마늘, 생것</t>
  </si>
  <si>
    <t>1. 양상추는 적당한 크기로 찢고 마늘은 다진다.
2. 식용유를 두른 팬에 다진마늘을 볶는다.
3. 2에 굴소스, 진간장, 설탕을 넣고 볶는다.
4. 참기름을 두른다.</t>
  </si>
  <si>
    <t>굴소스</t>
  </si>
  <si>
    <t>1. 쌀은 불리고 콩나물, 파는 적당한 크기로 썬다.
2. 냄비에 불린 쌀, 콩나물, 적당량의 물을 넣고 센 불에서 저어가며 끓인다.
3. 끓어오르면 파를 넣고 약불에서 쌀알이 퍼질 때까지 저어가며 끓인다.
4. 참기름을 넣고 소금으로 간을 한다.</t>
    <phoneticPr fontId="5" type="noConversion"/>
  </si>
  <si>
    <t>1. 부추, 당근, 양파는 적당한 크기로 썬다.
2. 달걀을 풀고 우유와 부추, 당근, 양파를 넣고 소금으로 간을 한다.
3. 식용유를 두른 팬에 2를 부어 말아서 부친다.</t>
    <phoneticPr fontId="5" type="noConversion"/>
  </si>
  <si>
    <t>국수, 우동, 생것</t>
    <phoneticPr fontId="5" type="noConversion"/>
  </si>
  <si>
    <t>1. 쌀은 불리고 마늘은 다진다.
2. 참치는 체에 받쳐 기름기를 빼고, 끓는 물에 살짝 데친다.
3. 냄비에 참기름을 두르고 불린 쌀을 넣고 볶다가 다진마늘을 넣어 함께 볶는다.
4. 3에 물을 붓고 2의 참치를 넣고 끓이다가 국간장으로 간을 한다.</t>
    <phoneticPr fontId="5" type="noConversion"/>
  </si>
  <si>
    <t>감자, 생것</t>
  </si>
  <si>
    <t>감자, 생것</t>
    <phoneticPr fontId="5" type="noConversion"/>
  </si>
  <si>
    <t>멸치, 삶아서 말린것</t>
  </si>
  <si>
    <t>1. 돼지고기, 양파, 당근은 적당한 크기로 썬다.
2. 파는 송송 썰고, 마늘은 다진다. 
3. 그릇에 돼지고기를 담고 다진마늘, 진간장, 설탕, 참기름을 넣어 골고루 버무린다. 
4. 팬에 식용유를 두르고 3을 넣어 볶다가 당근, 양파, 파를 넣고 볶는다.</t>
    <phoneticPr fontId="5" type="noConversion"/>
  </si>
  <si>
    <t>배추, 생것</t>
    <phoneticPr fontId="5" type="noConversion"/>
  </si>
  <si>
    <t>1. 어묵은 뜨거운 물에 살짝 데친 후 물기를 뺀다.
2. 파는 송송 썰고, 마늘은 다진다.
3. 팬에 식용유를 두르고 다진마늘을 볶다가 어묵과 파를 넣고 함께 볶는다.
4. 3에 진간장을 넣어 간을 한 후 참기름으로 마무리한다.</t>
    <phoneticPr fontId="5" type="noConversion"/>
  </si>
  <si>
    <t>1. 비름나물은 뜨거운 물에 데친다.
2. 데친 비름나물을 찬물에 씻은 후 물기를 꼭 짜고 마늘은 다진다.
3. 비름나물을 먹기 좋은 크기로 썰고 진간장, 참기름, 다진마늘, 깨로 간을 해서 무쳐낸다.</t>
    <phoneticPr fontId="5" type="noConversion"/>
  </si>
  <si>
    <t>1. 쌀은 불리고, 브로콜리는 적당한 크기로 썬다.
2. 냄비에 참기름을 두르고 불린 쌀을 볶다가 브로콜리를 볶는다.
3. 2에 물을 붓고 끓이다가 소금으로 간을 한다.</t>
    <phoneticPr fontId="5" type="noConversion"/>
  </si>
  <si>
    <t>닭고기, 찜용, 생것</t>
    <phoneticPr fontId="6" type="noConversion"/>
  </si>
  <si>
    <t>감자, 생것</t>
    <phoneticPr fontId="5" type="noConversion"/>
  </si>
  <si>
    <t>순살간장찜닭</t>
    <phoneticPr fontId="5" type="noConversion"/>
  </si>
  <si>
    <t>무, 생것</t>
  </si>
  <si>
    <t>무, 생것</t>
    <phoneticPr fontId="5" type="noConversion"/>
  </si>
  <si>
    <t>1. 냄비에 물을 붓고 멸치와 건다시마로 육수를 우려낸다.
2. 부추, 두부는 적당한 크기로 썬다.
3. 파는 송송 썰고, 마늘은 다진다.
4. 육수에 다진마늘, 두부를 넣고 끓이다가 파, 부추를 넣어 한소끔 더 끓인다.
5. 소금, 국간장으로 간을 한다.</t>
    <phoneticPr fontId="5" type="noConversion"/>
  </si>
  <si>
    <t>1. 파프리카는 적당한 크기로 썬다.
2. 파와 마늘은 다진다.
3. 팬에 식용유를 두르고 다진파와 다진마늘을 볶다가 파프리카를 넣어 볶는다.
4. 3에 소금, 진간장을 넣어 간을 하고 참기름으로 마무리한다.</t>
    <phoneticPr fontId="5" type="noConversion"/>
  </si>
  <si>
    <t>1. 밥을 고슬하게 짓는다.
2. 애호박, 당근, 양파, 감자는 적당한 크기로 썬다.
3. 식용유를 두른 팬에 2의 재료를 볶는다.
4. 그릇에 밥과 3의 재료, 깨, 참기름, 소금을 넣어 잘 섞는다.
5. 한 입 크기로 주먹밥을 만든다.</t>
    <phoneticPr fontId="5" type="noConversion"/>
  </si>
  <si>
    <t>1. 버섯은 적당한 크기로 썬다.
2. 냄비에 불린 쌀과 버섯을 넣고 적당량의 물을 넣어 센 불에서 저어가며 끓인다.
3. 끓어오르면 불을 약하게 줄이고 쌀알이 퍼질 때까지 저어가며 끓인다.
4. 참기름을 넣고 소금으로 간을 맞춘다.</t>
    <phoneticPr fontId="5" type="noConversion"/>
  </si>
  <si>
    <t>1. 불린 쌀에 우유를 넣고 끓여준다.
2. 밥알이 충분히 퍼지면 치즈를 넣은 후 골고루 섞는다.
(TIP. 치즈를 미리 넣으면 굳을 수 있기에 먹기 직전에 치즈를 넣어요.)</t>
  </si>
  <si>
    <t>국간장</t>
    <phoneticPr fontId="5" type="noConversion"/>
  </si>
  <si>
    <t>청경채, 생것</t>
    <phoneticPr fontId="5" type="noConversion"/>
  </si>
  <si>
    <t>1. 청경채는 데쳐 찬물에 헹구고 물기를 뺀 후 적당한 크기로 썬다.
2. 파와 마늘은 다진다.
3. 그릇에 청경채, 다진파, 다진마늘을 담고, 소금, 진간장으로 간을 한 후 골고루 버무리고, 깨와 참기름으로 마무리한다.</t>
    <phoneticPr fontId="5" type="noConversion"/>
  </si>
  <si>
    <t>돼지고기, 튀김용, 생것</t>
    <phoneticPr fontId="6" type="noConversion"/>
  </si>
  <si>
    <t>1. 양배추, 당근, 오이는 적당한 크기로 썬다.
2. 마요네즈를 버무려낸다.</t>
    <phoneticPr fontId="5" type="noConversion"/>
  </si>
  <si>
    <t>파, 생것</t>
    <phoneticPr fontId="5" type="noConversion"/>
  </si>
  <si>
    <t>근대, 생것</t>
    <phoneticPr fontId="5" type="noConversion"/>
  </si>
  <si>
    <t>옥수수, 찰옥수수, 생것</t>
    <phoneticPr fontId="5" type="noConversion"/>
  </si>
  <si>
    <t>1. 미역을 물에 불린다.
2. 게살과 불린 미역은 적당한 크기로 썬다.
3. 참기름을 두른 냄비에 미역을 볶다가 게살을 넣고 볶는다.
4. 적당량의 물을 넣고 끊이다가 국간장으로 간을 맞춘다.</t>
    <phoneticPr fontId="5" type="noConversion"/>
  </si>
  <si>
    <t>게살</t>
    <phoneticPr fontId="5" type="noConversion"/>
  </si>
  <si>
    <t>오리고기, 볶음용, 생것</t>
    <phoneticPr fontId="6" type="noConversion"/>
  </si>
  <si>
    <t>1. 애호박은 적당한 크기로 썰어 소금에 살짝 절인 후 물에 헹구고 물기를 짠다.
2. 파와 마늘은 다진다. 
3. 달군 팬에 참기름을 두르고 다진파, 다진마늘을 볶다가 애호박을 넣고 볶은 후 진간장으로 간을 하고 깨로 마무리한다.</t>
    <phoneticPr fontId="5" type="noConversion"/>
  </si>
  <si>
    <t>1. 바나나는 껍질을 깐 후 으깬다.
2. 그릇에 핫케이크가루, 달걀, 우유, 으깬바나나를 넣고 섞어 반죽을 만든다.
3. 팬에 식용유를 두르고 반죽을 부어 앞, 뒤로 굽는다.</t>
    <phoneticPr fontId="5" type="noConversion"/>
  </si>
  <si>
    <t>밀, 핫케이크가루</t>
    <phoneticPr fontId="5" type="noConversion"/>
  </si>
  <si>
    <t>취나물, 참취, 말린것, 생것</t>
    <phoneticPr fontId="5" type="noConversion"/>
  </si>
  <si>
    <t>1. 가자미는 손질하여 적당한 크기로 썬다.
2. 무는 적당한 크기로 썰고 마늘은 다진다. 
3. 다진마늘, 진간장, 설탕, 물을 섞어 양념을 만든다.
4. 냄비에 무를 깔고 양념의 반을 끼얹고 가자미를 올린 후 나머지 양념을 넣어 조린다.</t>
    <phoneticPr fontId="5" type="noConversion"/>
  </si>
  <si>
    <t>1. 쌀과 흑미를 섞어서 불린다.
2. 적당량의 물을 부어 밥을 짓는다.</t>
    <phoneticPr fontId="5" type="noConversion"/>
  </si>
  <si>
    <t>흑미밥
(3~5세)</t>
    <phoneticPr fontId="5" type="noConversion"/>
  </si>
  <si>
    <t>1. 돼지고기는 찬물에 담가 핏물을 뺀다.
2. 마늘은 다진다.
3. 그릇에 다진마늘, 진간장, 설탕, 참기름을 넣고 섞어 양념을 만든다. 
4. 냄비에 물을 붓고 돼지고기를 넣어 삶고 건져내어 결대로 찢는다.
5. 냄비에 물을 붓고 4와 양념을 넣어 조린다.</t>
    <phoneticPr fontId="5" type="noConversion"/>
  </si>
  <si>
    <t>얼갈이, 배추</t>
    <phoneticPr fontId="5" type="noConversion"/>
  </si>
  <si>
    <t>1. 적당량의 물에 녹두를 넣고 표면이 터질 때까지 삶는다.
2. 삶은 녹두를 걸러서 녹두물을 준비한다.
3. 녹두물에 불린 쌀과 삶은 녹두를 넣고 약한 불에서 저어주며 끓인다.
4. 거의 다 익었을 때 소금을 넣고 간을 맞춘다.</t>
    <phoneticPr fontId="5" type="noConversion"/>
  </si>
  <si>
    <t>1. 밥은 고슬고슬하게 짓는다.
2. 두부는 살짝 데쳐서 적당한 크기로 썬다.
3. 돼지고기, 피망과 파는 적당한 크기로 썰고 마늘은 다진다.
4. 식용유를 두른 팬에 피망, 파와 다진마늘을 넣고 볶은 후 돼지고기를 넣고 살짝 볶는다.
5. 4에 된장, 진간장, 굴소스, 설탕을 넣는다.
6. 5에 두부를 넣고 전분으로 농도를 조절한 후 참기름으로 맛을 낸다.
7. 밥 위에 마파두부를 얹어 제공한다.</t>
    <phoneticPr fontId="5" type="noConversion"/>
  </si>
  <si>
    <t>1. 감자, 당근, 양파는 적당한 크기로 채 썰고 마늘은 다진다.
2. 감자는 찬물에 담갔다가 빼 물기를 제거한다.
3. 식용유를 두른 팬에 감자, 당근, 양파, 다진마늘을 넣고 볶아준다.
4. 감자가 익으면 소금으로 간을 맞추고 깨를 뿌려낸다.</t>
    <phoneticPr fontId="5" type="noConversion"/>
  </si>
  <si>
    <t>1. 냄비에 물을 붓고 멸치로 육수를 우려낸다.
2. 어묵과 쑥갓, 무, 파는 적당한 크기로 썬다.
3. 냄비에 육수를 붓고 무를 넣어 끓이다가 어묵을 넣어 끓인다.
4. 3에 쑥갓과 파를 넣어 조금 더 끓이다가 소금, 국간장으로 간을 한다.</t>
    <phoneticPr fontId="5" type="noConversion"/>
  </si>
  <si>
    <t>1. 쌀은 물에 불리고, 파프리카는 적당한 크기로 썬다.
2. 냄비에 불린 쌀과 파프리카, 적당량의 물을 넣고 저어가며 끓인다.
3. 끓어오르면 불을 약하게 줄이고 쌀알이 퍼질 때까지 저어가며 끓인다.
4. 참기름을 넣고 소금으로 간을 맞춘다.</t>
    <phoneticPr fontId="5" type="noConversion"/>
  </si>
  <si>
    <t>동태포, 냉동</t>
    <phoneticPr fontId="5" type="noConversion"/>
  </si>
  <si>
    <t>1. 브로콜리는 데쳐 찬물에 헹구고 물기를 뺀다.
2. 블렌더에 들깨, 마요네즈, 올리브유, 설탕, 진간장, 들기름, 식초, 물을 넣고 갈아 소스를 만든다.
3. 그릇에 브로콜리를 담고 소스를 곁들인다.</t>
    <phoneticPr fontId="5" type="noConversion"/>
  </si>
  <si>
    <t>1. 쌀은 불린 후 오트밀과 함께 블렌더에 넣어 반쯤 으깨지도록 간다.
2. 당근은 적당한 크기로 썬다.
3. 냄비에 1과 물을 넣고 끓인다.
4. 3이 끓어 오르면 2와 우유를 넣고 숟가락을 기울여 똑똑 떨어지는 점도가 될 때까지 끓인다.</t>
    <phoneticPr fontId="5" type="noConversion"/>
  </si>
  <si>
    <t>너비아니</t>
    <phoneticPr fontId="5" type="noConversion"/>
  </si>
  <si>
    <t>* 목막힘·질식이 발생될 가능성이 있으니,  섭취 시 음료와 함께 제공해요</t>
  </si>
  <si>
    <t xml:space="preserve">
</t>
    <phoneticPr fontId="5" type="noConversion"/>
  </si>
  <si>
    <t>1. 찜통에 단호박을 찐다.
* 목막힘·질식이 발생될 가능성이 있으니,  섭취 시 음료와 함께 제공해요</t>
    <phoneticPr fontId="5" type="noConversion"/>
  </si>
  <si>
    <t>1. 튀김냄비에 식용유를 붓고 적당한 온도가 되면 춘권을 튀긴 후 기름기를 뺀다.</t>
    <phoneticPr fontId="5" type="noConversion"/>
  </si>
  <si>
    <t>1. 달걀은 풀어서 준비한다.
2. 냄비에 불린 쌀과 적당량의 물을 넣고 센 불에서 저어가며 끓인다.
3. 끓어오르면 불을 약하게 줄이고 달걀을 넣어 쌀알이 퍼질 때까지 저어가며 끓인다.
4. 소금으로 간을 맞춘 후 참기름으로 마무리한다.</t>
    <phoneticPr fontId="5" type="noConversion"/>
  </si>
  <si>
    <t>생일식단</t>
    <phoneticPr fontId="5" type="noConversion"/>
  </si>
  <si>
    <t>견학식단</t>
    <phoneticPr fontId="5" type="noConversion"/>
  </si>
  <si>
    <t>1.  쌀은 불린 후 적당량의 물을 부어 밥을 짓는다.
2.  유부는 어슷하게 반으로 썰어 끓는 물에 데치고 찬물에 헹군 후 물기를 뺀다.
3.  당근, 피망은 적당한 크기로 썬 후 식용유를 두른 팬에 볶는다.
4.  그릇에 1, 당근, 피망을 넣고 설탕, 식초, 진간장, 참기름, 소금, 검정깨를 넣어 골고루 섞는다.
5.  유부에 4를 채워 넣는다.</t>
    <phoneticPr fontId="5" type="noConversion"/>
  </si>
  <si>
    <t>1. 냄비에 멸치, 건다시마, 물을 넣고 끓여 육수를 만든다.
2. 아욱, 파 적당한 크기로 썰고 마늘은 다진다.
3. 1의 육수에 된장을 풀고 아욱, 파, 다진마늘을 넣고 끓인다.</t>
    <phoneticPr fontId="5" type="noConversion"/>
  </si>
  <si>
    <t>브로콜리, 생것</t>
    <phoneticPr fontId="5" type="noConversion"/>
  </si>
  <si>
    <t>1. 닭고기는 적당한 크기로 썰고 마늘은 다진다.
2. 당근과 양파는 적당한 크기로 썬다.
3. 다진마늘, 진간장, 참기름, 물엿(올리고당)으로 양념장을 만들어 재료를 재워둔다.
4. 식용유를 두른 팬에 1, 2넣어 볶은 후 양념장을 넣어 다시 볶은다.</t>
    <phoneticPr fontId="5" type="noConversion"/>
  </si>
  <si>
    <t>가다랑어, 가쓰오부시</t>
    <phoneticPr fontId="5" type="noConversion"/>
  </si>
  <si>
    <t>1. 마늘은 다지고 식용유를 두른 팬에 멸치를 노릇하게 볶는다.
2. 진간장, 다진마늘, 설탕을 넣고 조린다.</t>
    <phoneticPr fontId="5" type="noConversion"/>
  </si>
  <si>
    <t>배추, 생것</t>
    <phoneticPr fontId="5" type="noConversion"/>
  </si>
  <si>
    <t>비름나물, 생것</t>
    <phoneticPr fontId="5" type="noConversion"/>
  </si>
  <si>
    <t>김, 구운김</t>
    <phoneticPr fontId="5" type="noConversion"/>
  </si>
  <si>
    <t>1. 냄비에 물을 붓고 멸치와 다시마로 육수를 우려낸다.
2. 달걀은 그릇에 푼다.
3. 파는 송송 썰고, 마늘은 다진다.
4. 1에 2와 만두를 넣고 끓이다가 3을 넣고 끓인다.
5. 4에 소금으로 간을 하고 마무리한다.</t>
    <phoneticPr fontId="5" type="noConversion"/>
  </si>
  <si>
    <t xml:space="preserve">1. 닭고기는 손질하여 적당한 크기로 썰고 마늘은 다진다.
2. 감자, 당근, 양파는 적당한 크기로 썬다.
3. 다진마늘, 진간장, 설탕, 참기름을 넣어 양념장을 만든다.
4. 냄비에 닭고기와 3의 양념장, 적당량의 물을 넣어 익힌다.
5. 닭고기가 반쯤 익으면 2의 채소들을 넣어 익혀낸다. </t>
    <phoneticPr fontId="5" type="noConversion"/>
  </si>
  <si>
    <t>오렌지, 생것</t>
  </si>
  <si>
    <t>파프리카, 노란색, 생것</t>
    <phoneticPr fontId="5" type="noConversion"/>
  </si>
  <si>
    <t>파프리카, 빨간색, 생것</t>
    <phoneticPr fontId="5" type="noConversion"/>
  </si>
  <si>
    <t>쇠고기, 조림용, 생것</t>
    <phoneticPr fontId="5" type="noConversion"/>
  </si>
  <si>
    <t>숙주나물, 생것</t>
    <phoneticPr fontId="5" type="noConversion"/>
  </si>
  <si>
    <t>김치, 배추김치</t>
    <phoneticPr fontId="5" type="noConversion"/>
  </si>
  <si>
    <t>돼지고기, 조림용, 생것</t>
    <phoneticPr fontId="6" type="noConversion"/>
  </si>
  <si>
    <t>매실청멸치조림</t>
    <phoneticPr fontId="5" type="noConversion"/>
  </si>
  <si>
    <t>식용유</t>
    <phoneticPr fontId="5" type="noConversion"/>
  </si>
  <si>
    <t>파프리카, 주황색, 생것</t>
    <phoneticPr fontId="5" type="noConversion"/>
  </si>
  <si>
    <t>1. 돼지고기는 적당한 크기로 썰어 소금으로 간하여 재워둔다.
2. 1에 밀가루, 달걀과 빵가루를 순서대로로 묻힌다.
3. 식용유를 두른 팬에 2를 노릇하게 굽는다.</t>
    <phoneticPr fontId="5" type="noConversion"/>
  </si>
  <si>
    <t>설탕</t>
    <phoneticPr fontId="5" type="noConversion"/>
  </si>
  <si>
    <t>김치, 배추김치</t>
  </si>
  <si>
    <t>1. 비엔나에 칼집을 내준다.
2. 끓는 물에 살짝 데쳐준다.
3. 양파와 당근은 적당한 크기로 썬다.
4. 토마토 케첩, 진간장, 설탕을 섞어 양념장을 만든다.
5. 냄비에 비엔나와 양파, 당근을 넣고 양념장을 부어 졸인다.</t>
    <phoneticPr fontId="5" type="noConversion"/>
  </si>
  <si>
    <t>새송이버섯, 생것</t>
    <phoneticPr fontId="5" type="noConversion"/>
  </si>
  <si>
    <t>1. 냄비에 멸치, 다시마, 적당량의 물을 넣고 끓여 육수를 낸다.
2. 파, 두부는 적당한 크기로 썬다. 
3. 1에 된장을 풀고 2를 넣어 끓인다.</t>
    <phoneticPr fontId="5" type="noConversion"/>
  </si>
  <si>
    <t>1. 숙주는 끓는 물에 데친 후 물기를 빼서 적당한 크기로 썰고 마늘은 다진다.
2. 숙주에 진간장, 참기름, 다진마늘을 넣어 버무린 후 깨를 뿌려낸다.</t>
    <phoneticPr fontId="5" type="noConversion"/>
  </si>
  <si>
    <t>멥쌀, 백미, 생것</t>
    <phoneticPr fontId="5" type="noConversion"/>
  </si>
  <si>
    <t>TIP) 제공 시 참외 씨를 제거해주세요.</t>
    <phoneticPr fontId="5" type="noConversion"/>
  </si>
  <si>
    <t>오이, 생것</t>
    <phoneticPr fontId="5" type="noConversion"/>
  </si>
  <si>
    <t>깍두기</t>
    <phoneticPr fontId="5" type="noConversion"/>
  </si>
  <si>
    <t>1. 파는 다진다. 
2. 그릇에 달걀을 풀고, 달걀과 동일한 양만큼의 물을 넣고 소금으로 간한다.
3. 2에 1을 넣고 섞은 후 찜통에 넣어 찐다.</t>
    <phoneticPr fontId="5" type="noConversion"/>
  </si>
  <si>
    <t>1. 쇠고기, 마늘종은 적당한 크기로 썰고 마늘은 다진다.
2. 마늘종은 끓는 물에 데치고 진간장, 굴소스, 물엿(올리고당)과 다진마늘을 넣어 양념장을 만든다.
3. 식용유를 두른 팬에 쇠고기, 마늘종, 양념장을 넣어 볶는다.</t>
    <phoneticPr fontId="5" type="noConversion"/>
  </si>
  <si>
    <t>1. 오리고기, 양파를 적당한 크기로 썬다.
2. 식용유를 두른 팬에 오리고기를 넣고 볶다가 양파, 진간장, 물엿(올리고당), 참기름을 넣고 볶는다.</t>
    <phoneticPr fontId="5" type="noConversion"/>
  </si>
  <si>
    <t>밀, 중력밀가루</t>
    <phoneticPr fontId="5" type="noConversion"/>
  </si>
  <si>
    <t>우엉, 생것</t>
    <phoneticPr fontId="5" type="noConversion"/>
  </si>
  <si>
    <t>춘권</t>
    <phoneticPr fontId="5" type="noConversion"/>
  </si>
  <si>
    <t>1. 쌀은 불리고 삶은 취나물은 깨끗이 손질하여 적당한 크기로 썬다.
2. 팬에 참기름을 두르고 취나물을 넣고 달달 볶는다. 
3. 밥솥에 백미를 넣고 2의 취나물을 얹은 뒤 밥을 짓는다. 
4. 파는 다져서 진간장, 깨, 참기름과 섞어 양념장을 만든다. 
5. 취나물밥에 양념장을 곁들인다.</t>
    <phoneticPr fontId="5" type="noConversion"/>
  </si>
  <si>
    <t>1. 쌀은 충분히 불리고 우엉은 적당한 크기로 썬다.
3. 냄비에 참기름을 두르고 불린쌀, 우엉을 넣고 달달 볶다가 적당량의 물을 붓고 쌀알이 퍼질 때까지 끓인다. 
4. 소금으로 간을 한다.</t>
    <phoneticPr fontId="5" type="noConversion"/>
  </si>
  <si>
    <t>1. 냄비에 물을 붓고 멸치로 육수를 내고, 국간장으로 간을 한다.
2. 도토리묵은 적당한 크기로 썰고, 김은 구운 후 부숴 김가루를 만든다.
3. 배추김치와 파는 적당한 크기로 썰고, 마늘은 다진다.
4. 그릇에 3을 담고 참기름으로 골고루 버무린다.  
5. 그릇에 도토리묵을 담고 육수를 부은 후 김가루와 4를 올린다.
(만1-2세는 백김치로 대체한다.)</t>
    <phoneticPr fontId="5" type="noConversion"/>
  </si>
  <si>
    <t>멥쌀, 흑미벼, 현미, 생것</t>
    <phoneticPr fontId="5" type="noConversion"/>
  </si>
  <si>
    <t>1. 참치는 체에 밭쳐 기름을 뺀다.
2. 양파, 파는 적당한 크기로 썰고 마늘은 다진다.
3. 멸치와 건다시마를 넣어 육수를 우려낸다.
4. 3에 참치와 양파를 넣고 끓인다.
5. 다진마늘과 파를 넣고 소금으로 간을 한다.</t>
    <phoneticPr fontId="5" type="noConversion"/>
  </si>
  <si>
    <t>사과, 생것</t>
    <phoneticPr fontId="5" type="noConversion"/>
  </si>
  <si>
    <t>1. 오이, 부추는 손질하여 적당한 크기로 썬다.
2. 끓는 물에 오이, 부추를 데치고 물기를 제거한다.
3. 오이, 부추에 진간장, 설탕으로 양념하여 무쳐낸다.</t>
    <phoneticPr fontId="5" type="noConversion"/>
  </si>
  <si>
    <t>1. 당면은 물에 불리고 닭고기, 양파, 당근은 적당한 크기로 썰고 마늘은 다진다.
2. 당면은 끓는 물에 삶아 적당한 길이로 썬다.
3. 진간장, 설탕, 참기름과 깨를 섞어 양념장을 만든다.
4. 식용유를 두른 팬에 닭고기, 양파, 당근과 다진마늘을 넣고 볶는다.
5. 4에 당면을 넣고 양념장을 부어 간하여 볶아낸다.</t>
    <phoneticPr fontId="5" type="noConversion"/>
  </si>
  <si>
    <t>당면, 말린것</t>
    <phoneticPr fontId="5" type="noConversion"/>
  </si>
  <si>
    <t>1. 식용유를 두른 팬에 멸치를 넣고 볶는다.
2. 1에 매실청, 진간장, 참기름과 깨를 넣고 조린다.</t>
    <phoneticPr fontId="5" type="noConversion"/>
  </si>
  <si>
    <t>빵, 밤식빵</t>
    <phoneticPr fontId="5" type="noConversion"/>
  </si>
  <si>
    <t>수수, 도정, 생것</t>
    <phoneticPr fontId="5" type="noConversion"/>
  </si>
  <si>
    <t>쑥갓, 생것</t>
    <phoneticPr fontId="5" type="noConversion"/>
  </si>
  <si>
    <t>1. 동태포는 소금으로 밑간한다.
2. 그릇에 밀가루, 찹쌀가루, 물을 넣고 섞어 반죽옷을 만든다.
3. 동태에 반죽을 입혀 식용유를 두른 팬에 올려 앞뒤로 노릇하게 굽는다.</t>
    <phoneticPr fontId="5" type="noConversion"/>
  </si>
  <si>
    <t>배, 생것</t>
    <phoneticPr fontId="5" type="noConversion"/>
  </si>
  <si>
    <t>1. 냄비에 물을 붓고 멸치와 건다시마로 육수를 우려낸다.
2. 두부, 무, 양파, 파를 적당한 크기로 썬다.
3. 육수에 무를 넣고 끓이다가 두부, 양파를 넣어 끓인다.
4. 3에 청국장을 풀고 파를 넣어 한소끔 더 끓여낸다.</t>
    <phoneticPr fontId="5" type="noConversion"/>
  </si>
  <si>
    <t>마늘, 생것</t>
    <phoneticPr fontId="5" type="noConversion"/>
  </si>
  <si>
    <t>1. 당근, 양파, 파, 너비아니를 적당한 크기로 썰고 마늘은 다진다.
2. 식용유를 두른 팬에 당근, 양파, 파, 너비아니를 넣고 볶는다.
3. 2에 진간장, 설탕, 참기름, 다진마늘, 적당량의 물을 넣고 조린다.
4. 깨를 뿌려 완성한다.</t>
    <phoneticPr fontId="5" type="noConversion"/>
  </si>
  <si>
    <t>1. 당근, 양파, 시금치, 표고버섯은 적당한 크기로 썬다.
2. 당면은 삶아서 체에 밭쳐 물기를 제거한다.
3. 시금치는 끓는 물에 데치고 당근, 양파, 표고버섯은 식용유를 두른 팬에 각각 볶는다.
4. 삶은 당면과 볶은 재료를 함께 넣고 진간장, 설탕, 참기름과 깨를 넣고 간을 맞춰 제공한다.</t>
    <phoneticPr fontId="5" type="noConversion"/>
  </si>
  <si>
    <t>* 목막힘·질식이 발생될 가능성이 있으니, 섭취 시 음료와 함께 제공해요</t>
    <phoneticPr fontId="5" type="noConversion"/>
  </si>
  <si>
    <t>1. 적당량의 물에 건다시마와 멸치를 넣어 육수를 낸다._x000D_
2. 감자는 적당한 크기로 썬다._x000D_
3. 파는 송송 썰고, 마늘은 다진다._x000D_
4. 1에 2와 3을 넣고 끓인 후 소금, 국간장으로 간을 한다.</t>
  </si>
  <si>
    <t>1. 적당량의 물에 건다시마와 멸치를 넣어 육수를 낸다.
2. 유부와 배추는 적당한 크기로 썬다.
3. 유부는 끓는 물에 데쳐 찬물에 헹군다.
4. 1에 된장을 풀고 배추와 유부를 넣어 끓인다.</t>
  </si>
  <si>
    <t>1. 적당량의 물에 건다시마와 멸치를 넣어 육수를 낸다.
2. 얼갈이는 데쳐 물기를 빼고 적당한 크기로 썰고 마늘은 다진다.
3. 두부, 파는 적당한 크기로 썬다.
4. 육수에 된장을 풀고 얼갈이와 다진마늘을 넣고 끓인다.
5. 4에 두부와 파를 넣고 한소끔 더 끓인다.</t>
  </si>
  <si>
    <t>1. 적당량의 물에 건다시마와 멸치를 넣어 육수를 낸다.
2. 무는 채 썰고 파는 적당한 크기로 썰고 마늘은 다진다.
3. 육수에 무와 다진마늘을 넣고 끓인다.
4. 육수가 우러나면 국간장으로 간하고 파를 넣어 한소끔 끓인다.
5. 마지막으로 참기름을 넣어 완성한다.</t>
  </si>
  <si>
    <t>1. 쌀은 불린 후 적당량의 물을 부어 밥을 짓는다.
2. 시금치와 콩나물은 각각 데쳐 찬물에 헹군 후 물기를 빼고 적당한 크기로 썰어 소금, 참기름으로 버무린다.
3. 고사리는 끓는 물에 삶은 후 물기를 빼고 적당한 크기로 썰고 식용유를 두른 팬에 살짝 볶아 소금, 참기름으로 버무린다.
4. 당근은 적당한 크기로 채 썬 뒤 식용유를 두른 팬에 살짝 볶고 소금으로 간을 한다.
5. 진간장, 설탕, 참기름으로 양념장을 만들어 함께 낸다.
6. 그릇에 지은 밥을 담고 시금치, 콩나물, 고사리, 당근을 올린 후 양념장과 함께 제공한다.</t>
    <phoneticPr fontId="5" type="noConversion"/>
  </si>
  <si>
    <t>멸치, 삶아서 말린것</t>
    <phoneticPr fontId="5" type="noConversion"/>
  </si>
  <si>
    <t>1. 숙주나물, 쇠고기는 크기로 썬다.
2. 진간장, 설탕, 깨, 참기름을 섞어서 양념장을 만든다.
3. 냄비에 숙주를 넣고 위에 쇠고기를 올린다.
4. 양념장을 끼얹어 뚜껑을 덮고 약한 불에서 익힌다.</t>
    <phoneticPr fontId="5" type="noConversion"/>
  </si>
  <si>
    <t>참나물, 생것</t>
    <phoneticPr fontId="5" type="noConversion"/>
  </si>
  <si>
    <t>1. 오이는 적당한 크기로 썰어 소금에 절인 뒤 물기를 꼭 짠다.
2. 파와 마늘은 다진다.
3. 달군 팬에 참기름을 두르고 다진파, 다진마늘을 볶다가 오이를 넣고 볶은 후 진간장으로 간을 하고, 깨로 마무리한다.</t>
    <phoneticPr fontId="5" type="noConversion"/>
  </si>
  <si>
    <t>1. 닭고기, 밤, 대추, 마늘은 냄비에 넣고 적당량의 물을 부어 삶고 찹쌀은 물에 불려둔다.
2. 삶은 닭고기는 건져내어 결대로 찢고 밤, 대추, 마늘은 다진다.
3. 닭고기를 삶은 물에 불린 찹쌀을 넣고 센 불에서 저어가며 끓인다.
4. 3이 끓어오르면 불을 약하게 줄이고 닭고기, 밤, 대추, 마늘을 넣어 쌀알이 퍼질 때까지 저어가며 끓인다.
5. 소금으로 간을 맞춘다.</t>
    <phoneticPr fontId="5" type="noConversion"/>
  </si>
  <si>
    <t>1. 밥은 고슬고슬하게 짓는다.
2. 쇠고기는 적당한 크기로 썬다.
3. 버섯, 양파, 당근은 적당한 크기로 썰고 마늘은 다진다.
4. 토마토는 끓는 물에 살짝 데쳐 껍질을 벗긴 후 다진다.
5. 식용유 두른 팬에 쇠고기와 다진마늘을 볶는다.
6. 반 쯤 익으면 버섯과 양파, 당근, 토마토, 토마토소스를 넣고 볶는다.
7. 물을 넣고 끓인다.
8. 7에 1과 체다치즈를 넣어 골고루 섞으며 졸인다.</t>
    <phoneticPr fontId="5" type="noConversion"/>
  </si>
  <si>
    <t>1. 적당량의 물에 건다시마와 멸치를 넣어 육수를 낸다.
2. 호박잎과 파는 적당한 크기로 썰고 마늘은 다진다.
3. 육수에 된장을 풀고 호박잎, 다진마늘과 파를 넣고 끓인다.</t>
  </si>
  <si>
    <t>1. 냄비에 물을 붓고 멸치로 육수를 우려낸다. 
2. 냄비에 물, 국간장을 넣고 유부를 넣어 조린 후 체에 밭쳐 물기를 뺀다.
3. 우동면은 삶아 건져 찬물로 씻은 후 물기를 뺀다. 
4. 파는 송송 썰고 마늘은 다진다. 
5. 김은 잘게 썰고 쑥갓은 적당한 크기로 썬다. 
6. 1에 다진마늘과 국간장을 넣고 끓이다가 쑥갓과 파를 넣어 함께 끓인다. 
7. 그릇에 6과 유부를 담고 김을 얹어 낸다.</t>
    <phoneticPr fontId="5" type="noConversion"/>
  </si>
  <si>
    <t>1. 배추는 데쳐 찬물에 헹구고 물기를 뺀 후 적당한 크기로 썰고 마늘은 다진다.
2. 데친 배추에 소금, 다진마늘, 참기름, 깨를 넣어 무친다.</t>
    <phoneticPr fontId="5" type="noConversion"/>
  </si>
  <si>
    <t>가다랑어, 유지통조림</t>
    <phoneticPr fontId="5" type="noConversion"/>
  </si>
  <si>
    <t>1. 냄비에 물을 붓고 멸치로 육수를 우려낸다.
2. 쇠고기는 적당한 크기로 썰고, 마늘은 다진다.
3. 배추, 양파, 파는 적당한 크기로 썬다.
4. 느타리버섯은 잘게 찢는다.
5. 그릇에 다진마늘, 국간장, 참기름을 넣고 섞어 양념을 만든 후 쇠고기를 골고루 버무린다.
6. 전골냄비에 3, 4, 5를 담고 1의 육수를 붓고 국간장, 소금으로 간을 한다.</t>
    <phoneticPr fontId="5" type="noConversion"/>
  </si>
  <si>
    <t>1. 백미는 충분히 불린다.
2. 믹서기에 적당량의 물과 깨를 넣고 곱게 간다.
3. 냄비에 백미와 2를 넣고 쌀알이 퍼질 때까지 끓인 후 소금으로 간을 한다.</t>
    <phoneticPr fontId="5" type="noConversion"/>
  </si>
  <si>
    <t>1. 북어는 물에 불린 후 적당한 크기로 찢는다. 
2. 파는 송송 썰고, 마늘은 다진다.
3. 냄비에 참기름을 두르고 북어를 볶다가 물을 붓고 다진마늘과 파를 넣고 끓이고 소금, 국간장으로 간을 한 후 마무리한다.</t>
    <phoneticPr fontId="5" type="noConversion"/>
  </si>
  <si>
    <t>1. 무는 채 썰고 마늘은 다진다.
2. 채 썬 무에 소금, 다진마늘, 식초, 설탕, 깨, 참기름을 넣고 무쳐낸다.</t>
    <phoneticPr fontId="5" type="noConversion"/>
  </si>
  <si>
    <t>1. 무는 채 썬고 마늘은 다진다.
2. 팬에 참기름을 두르고 다진마늘과 채썬 무를 넣고 볶는다.
3. 2에 소금, 깨, 참기름을 넣고 볶는다.</t>
    <phoneticPr fontId="5" type="noConversion"/>
  </si>
  <si>
    <t>1. 적당량의 물에 건다시마와 멸치를 넣어 육수를 낸다.
2. 건미역은 불려서 적당한 크기로 썬다.
3. 들기름을 두른 냄비에 미역을 넣고 볶다가 1의 육수를 넣고 끓인다.
4. 미역이 충분히 익었을 때 들깨를 넣고 국간장으로 간을 맞춘다.</t>
    <phoneticPr fontId="5" type="noConversion"/>
  </si>
  <si>
    <t>1. 새우는 손질하여 물기를 뺀다.
2. 양파, 당근, 적당한 크기로 썰고 파와 마늘은 다진다.
3. 팬에 식용유를 두르고 다진파, 다진마늘, 당근을 볶다가 새우를 넣고 볶는다.
4. 3에 양파를 넣고 볶다가 진간장으로 간을 하고 참기름으로 마무리한다.</t>
    <phoneticPr fontId="5" type="noConversion"/>
  </si>
  <si>
    <t>1. 쇠고기는 적당한 크기로 썰어 핏물을 제거하고 마늘은 다진다.
2. 그릇에 다진마늘, 진간장, 참기름, 설탕, 적당량의 물을 섞어 양념장을 만든다.
3. 팬에 식용유를 두르고 쇠고기를 넣어 중간 불에서 볶는다.
4. 3에 양념장을 넣고 중간 불에서 더 볶는다. 
5. 쇠고기가 부드럽게 익으면 물엿(올리고당), 깨를 넣고 센 불에서 잠시 더 볶는다.</t>
    <phoneticPr fontId="5" type="noConversion"/>
  </si>
  <si>
    <t>1. 냄비에 물, 건다시마를 넣고 끓여 육수를 만든 후 건더기는 건져낸다.
2. 쇠고기는 물에 담가 핏물을 제거한 후 적당한 크기로 썬다.
3. 콩나물, 무, 파는 적당한 크기로 썰고 마늘은 다진다.
4. 냄비에 참기름은 두르고 쇠고기를 볶다가 육수를 부어 끓인 후 무를 넣는다.
5. 육수에 콩나물, 파를 넣고 뚜껑을 닫아 끓인다.
6. 콩나물과 무가 어느 정도 익으면 다진마늘과 국간장을 넣어 푹 끓인 후 완성한다.</t>
    <phoneticPr fontId="5" type="noConversion"/>
  </si>
  <si>
    <t>1. 밥은 고슬고슬하게 짓는다.
2. 감자, 애호박, 당근, 양파는 적당한 크기로 썬다.
3. 식용유를 두른 냄비에 감자, 애호박, 당근, 양파를 볶는다.
4. 3에 적당량의 물과 카레가루를 넣어 끓인다.
5. 밥에 4의 카레를 얹어낸다.</t>
    <phoneticPr fontId="5" type="noConversion"/>
  </si>
  <si>
    <t>1. 닭은 기름기를 제거하고 깨끗이 손질한 다음 냄비에 담아 물을 붓고 푹 끓인다. 
2. 육수가 우러나면 닭은 건져서 살만 발라내고 먹기 좋게 찢는다. 
3. 무, 양파, 파는 적당한 크기로 썬다.
4. 마늘은 다진다.
5. 끓는 물에 버섯을 살짝 데치고 불린 고사리와 함께 각각 적당한 크기로 썬다.
6. 느타리버섯, 고사리, 파, 국간장, 다진마늘, 참기름을 넣어 무친다. 
7. 닭 육수에 준비한 3과 6을 넣고 다시 한번 푹 끓인 다음 국간장으로 간하여 마무리한다.</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</si>
</sst>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19"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8"/>
      <name val="맑은 고딕"/>
      <family val="2"/>
      <charset val="129"/>
      <scheme val="minor"/>
    </font>
    <font>
      <b/>
      <sz val="14"/>
      <color theme="1"/>
      <name val="맑은 고딕"/>
      <family val="3"/>
      <charset val="129"/>
      <scheme val="minor"/>
    </font>
    <font>
      <b/>
      <sz val="22"/>
      <color theme="1"/>
      <name val="나눔고딕"/>
      <family val="3"/>
      <charset val="129"/>
    </font>
    <font>
      <sz val="22"/>
      <color theme="1"/>
      <name val="맑은 고딕"/>
      <family val="2"/>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
      <sz val="11"/>
      <color theme="1"/>
      <name val="맑은 고딕"/>
      <family val="3"/>
      <charset val="129"/>
      <scheme val="major"/>
    </font>
    <font>
      <sz val="12"/>
      <color theme="1"/>
      <name val="맑은 고딕"/>
      <family val="3"/>
      <charset val="129"/>
      <scheme val="major"/>
    </font>
    <font>
      <b/>
      <sz val="11"/>
      <color theme="1"/>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s>
  <borders count="82">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indexed="64"/>
      </right>
      <top style="medium">
        <color rgb="FF000000"/>
      </top>
      <bottom style="medium">
        <color rgb="FF000000"/>
      </bottom>
      <diagonal/>
    </border>
    <border>
      <left style="medium">
        <color indexed="64"/>
      </left>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rgb="FF000000"/>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thin">
        <color indexed="64"/>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medium">
        <color indexed="64"/>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right style="medium">
        <color indexed="64"/>
      </right>
      <top style="medium">
        <color indexed="64"/>
      </top>
      <bottom/>
      <diagonal/>
    </border>
    <border>
      <left style="medium">
        <color auto="1"/>
      </left>
      <right/>
      <top style="hair">
        <color auto="1"/>
      </top>
      <bottom/>
      <diagonal/>
    </border>
    <border>
      <left style="medium">
        <color auto="1"/>
      </left>
      <right/>
      <top/>
      <bottom style="medium">
        <color auto="1"/>
      </bottom>
      <diagonal/>
    </border>
    <border>
      <left style="medium">
        <color rgb="FF000000"/>
      </left>
      <right/>
      <top/>
      <bottom style="medium">
        <color rgb="FF000000"/>
      </bottom>
      <diagonal/>
    </border>
    <border>
      <left/>
      <right style="medium">
        <color rgb="FF000000"/>
      </right>
      <top/>
      <bottom style="medium">
        <color auto="1"/>
      </bottom>
      <diagonal/>
    </border>
    <border>
      <left style="medium">
        <color rgb="FF000000"/>
      </left>
      <right style="medium">
        <color rgb="FF000000"/>
      </right>
      <top/>
      <bottom style="medium">
        <color rgb="FF000000"/>
      </bottom>
      <diagonal/>
    </border>
    <border>
      <left/>
      <right/>
      <top style="hair">
        <color auto="1"/>
      </top>
      <bottom style="hair">
        <color auto="1"/>
      </bottom>
      <diagonal/>
    </border>
    <border>
      <left style="thin">
        <color indexed="64"/>
      </left>
      <right style="thin">
        <color indexed="64"/>
      </right>
      <top style="hair">
        <color auto="1"/>
      </top>
      <bottom style="hair">
        <color auto="1"/>
      </bottom>
      <diagonal/>
    </border>
    <border>
      <left style="medium">
        <color auto="1"/>
      </left>
      <right/>
      <top style="hair">
        <color auto="1"/>
      </top>
      <bottom style="hair">
        <color auto="1"/>
      </bottom>
      <diagonal/>
    </border>
    <border>
      <left style="medium">
        <color indexed="64"/>
      </left>
      <right style="thin">
        <color indexed="64"/>
      </right>
      <top style="medium">
        <color indexed="64"/>
      </top>
      <bottom style="hair">
        <color auto="1"/>
      </bottom>
      <diagonal/>
    </border>
    <border>
      <left/>
      <right style="medium">
        <color auto="1"/>
      </right>
      <top style="medium">
        <color auto="1"/>
      </top>
      <bottom style="medium">
        <color auto="1"/>
      </bottom>
      <diagonal/>
    </border>
    <border>
      <left style="thin">
        <color indexed="64"/>
      </left>
      <right style="thin">
        <color indexed="64"/>
      </right>
      <top/>
      <bottom style="hair">
        <color auto="1"/>
      </bottom>
      <diagonal/>
    </border>
    <border>
      <left style="medium">
        <color rgb="FF000000"/>
      </left>
      <right style="medium">
        <color indexed="64"/>
      </right>
      <top style="medium">
        <color indexed="64"/>
      </top>
      <bottom style="medium">
        <color rgb="FF000000"/>
      </bottom>
      <diagonal/>
    </border>
    <border>
      <left style="medium">
        <color auto="1"/>
      </left>
      <right/>
      <top/>
      <bottom style="hair">
        <color auto="1"/>
      </bottom>
      <diagonal/>
    </border>
    <border>
      <left style="medium">
        <color rgb="FF000000"/>
      </left>
      <right style="medium">
        <color indexed="64"/>
      </right>
      <top style="medium">
        <color rgb="FF000000"/>
      </top>
      <bottom style="medium">
        <color indexed="64"/>
      </bottom>
      <diagonal/>
    </border>
    <border>
      <left style="medium">
        <color auto="1"/>
      </left>
      <right style="medium">
        <color rgb="FF000000"/>
      </right>
      <top style="medium">
        <color rgb="FF000000"/>
      </top>
      <bottom style="medium">
        <color indexed="64"/>
      </bottom>
      <diagonal/>
    </border>
    <border>
      <left style="medium">
        <color indexed="64"/>
      </left>
      <right style="medium">
        <color indexed="64"/>
      </right>
      <top style="medium">
        <color rgb="FF000000"/>
      </top>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indexed="64"/>
      </left>
      <right/>
      <top style="medium">
        <color indexed="64"/>
      </top>
      <bottom style="hair">
        <color auto="1"/>
      </bottom>
      <diagonal/>
    </border>
    <border>
      <left style="medium">
        <color indexed="64"/>
      </left>
      <right/>
      <top style="hair">
        <color auto="1"/>
      </top>
      <bottom style="medium">
        <color indexed="64"/>
      </bottom>
      <diagonal/>
    </border>
    <border>
      <left style="medium">
        <color rgb="FF000000"/>
      </left>
      <right style="medium">
        <color auto="1"/>
      </right>
      <top style="hair">
        <color indexed="64"/>
      </top>
      <bottom style="medium">
        <color indexed="64"/>
      </bottom>
      <diagonal/>
    </border>
    <border>
      <left style="medium">
        <color rgb="FF000000"/>
      </left>
      <right style="medium">
        <color auto="1"/>
      </right>
      <top style="hair">
        <color indexed="64"/>
      </top>
      <bottom/>
      <diagonal/>
    </border>
  </borders>
  <cellStyleXfs count="8">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cellStyleXfs>
  <cellXfs count="206">
    <xf numFmtId="0" fontId="0" fillId="0" borderId="0" xfId="0">
      <alignment vertical="center"/>
    </xf>
    <xf numFmtId="0" fontId="9" fillId="0" borderId="0" xfId="4" applyFont="1">
      <alignment vertical="center"/>
    </xf>
    <xf numFmtId="0" fontId="2" fillId="0" borderId="0" xfId="4">
      <alignment vertical="center"/>
    </xf>
    <xf numFmtId="177" fontId="10" fillId="4" borderId="26" xfId="0" applyNumberFormat="1" applyFont="1" applyFill="1" applyBorder="1" applyAlignment="1">
      <alignment horizontal="center" vertical="center" wrapText="1"/>
    </xf>
    <xf numFmtId="177" fontId="10" fillId="4" borderId="4" xfId="0" applyNumberFormat="1" applyFont="1" applyFill="1" applyBorder="1" applyAlignment="1">
      <alignment horizontal="center" vertical="center" wrapText="1"/>
    </xf>
    <xf numFmtId="177" fontId="10" fillId="4" borderId="10" xfId="0" applyNumberFormat="1" applyFont="1" applyFill="1" applyBorder="1" applyAlignment="1">
      <alignment horizontal="center" vertical="center" wrapText="1"/>
    </xf>
    <xf numFmtId="177" fontId="11" fillId="4" borderId="26" xfId="0" applyNumberFormat="1" applyFont="1" applyFill="1" applyBorder="1" applyAlignment="1">
      <alignment horizontal="center" vertical="center" wrapText="1"/>
    </xf>
    <xf numFmtId="177" fontId="10" fillId="4" borderId="27" xfId="0" applyNumberFormat="1" applyFont="1" applyFill="1" applyBorder="1" applyAlignment="1">
      <alignment horizontal="center" vertical="center" wrapText="1"/>
    </xf>
    <xf numFmtId="177" fontId="11" fillId="4" borderId="20" xfId="0" applyNumberFormat="1" applyFont="1" applyFill="1" applyBorder="1" applyAlignment="1">
      <alignment horizontal="center" vertical="center" wrapText="1"/>
    </xf>
    <xf numFmtId="177" fontId="11" fillId="4" borderId="10" xfId="0" applyNumberFormat="1" applyFont="1" applyFill="1" applyBorder="1" applyAlignment="1">
      <alignment horizontal="center" vertical="center" wrapText="1"/>
    </xf>
    <xf numFmtId="177" fontId="11" fillId="4" borderId="41" xfId="0" applyNumberFormat="1" applyFont="1" applyFill="1" applyBorder="1" applyAlignment="1">
      <alignment horizontal="center" vertical="center" wrapText="1"/>
    </xf>
    <xf numFmtId="177" fontId="10" fillId="4" borderId="43" xfId="0" applyNumberFormat="1" applyFont="1" applyFill="1" applyBorder="1" applyAlignment="1">
      <alignment horizontal="center" vertical="center" wrapText="1"/>
    </xf>
    <xf numFmtId="177" fontId="11" fillId="4" borderId="42" xfId="0" applyNumberFormat="1" applyFont="1" applyFill="1" applyBorder="1" applyAlignment="1">
      <alignment horizontal="center" vertical="center" wrapText="1"/>
    </xf>
    <xf numFmtId="177" fontId="11" fillId="4" borderId="43" xfId="0" applyNumberFormat="1" applyFont="1" applyFill="1" applyBorder="1" applyAlignment="1">
      <alignment horizontal="center" vertical="center" wrapText="1"/>
    </xf>
    <xf numFmtId="177" fontId="10" fillId="4" borderId="46" xfId="0" applyNumberFormat="1" applyFont="1" applyFill="1" applyBorder="1" applyAlignment="1">
      <alignment horizontal="center" vertical="center" wrapText="1"/>
    </xf>
    <xf numFmtId="177" fontId="11" fillId="4" borderId="48" xfId="0" applyNumberFormat="1" applyFont="1" applyFill="1" applyBorder="1" applyAlignment="1">
      <alignment horizontal="center" vertical="center" wrapText="1"/>
    </xf>
    <xf numFmtId="177" fontId="10" fillId="4" borderId="50" xfId="0" applyNumberFormat="1" applyFont="1" applyFill="1" applyBorder="1" applyAlignment="1">
      <alignment horizontal="center" vertical="center" wrapText="1"/>
    </xf>
    <xf numFmtId="177" fontId="11" fillId="4" borderId="50" xfId="0" applyNumberFormat="1" applyFont="1" applyFill="1" applyBorder="1" applyAlignment="1">
      <alignment horizontal="center" vertical="center" wrapText="1"/>
    </xf>
    <xf numFmtId="177" fontId="10" fillId="4" borderId="53" xfId="0" applyNumberFormat="1" applyFont="1" applyFill="1" applyBorder="1" applyAlignment="1">
      <alignment horizontal="center" vertical="center" wrapText="1"/>
    </xf>
    <xf numFmtId="177" fontId="11" fillId="4" borderId="53" xfId="0" applyNumberFormat="1" applyFont="1" applyFill="1" applyBorder="1" applyAlignment="1">
      <alignment horizontal="center" vertical="center" wrapText="1"/>
    </xf>
    <xf numFmtId="177" fontId="10" fillId="4" borderId="56" xfId="0" applyNumberFormat="1" applyFont="1" applyFill="1" applyBorder="1" applyAlignment="1">
      <alignment horizontal="center" vertical="center" wrapText="1"/>
    </xf>
    <xf numFmtId="177" fontId="11" fillId="4" borderId="56" xfId="0" applyNumberFormat="1" applyFont="1" applyFill="1" applyBorder="1" applyAlignment="1">
      <alignment horizontal="center" vertical="center" wrapText="1"/>
    </xf>
    <xf numFmtId="177" fontId="11" fillId="4" borderId="46" xfId="0" applyNumberFormat="1" applyFont="1" applyFill="1" applyBorder="1" applyAlignment="1">
      <alignment horizontal="center" vertical="center" wrapText="1"/>
    </xf>
    <xf numFmtId="177" fontId="11" fillId="4" borderId="27" xfId="0" applyNumberFormat="1" applyFont="1" applyFill="1" applyBorder="1" applyAlignment="1">
      <alignment horizontal="center" vertical="center" wrapText="1"/>
    </xf>
    <xf numFmtId="177" fontId="11" fillId="4" borderId="4" xfId="0" applyNumberFormat="1" applyFont="1" applyFill="1" applyBorder="1" applyAlignment="1">
      <alignment horizontal="center" vertical="center" wrapText="1"/>
    </xf>
    <xf numFmtId="177" fontId="11" fillId="4" borderId="49" xfId="0" applyNumberFormat="1" applyFont="1" applyFill="1" applyBorder="1" applyAlignment="1">
      <alignment horizontal="center" vertical="center" wrapText="1"/>
    </xf>
    <xf numFmtId="177" fontId="11" fillId="4" borderId="55" xfId="0" applyNumberFormat="1" applyFont="1" applyFill="1" applyBorder="1" applyAlignment="1">
      <alignment horizontal="center" vertical="center" wrapText="1"/>
    </xf>
    <xf numFmtId="0" fontId="10" fillId="6" borderId="26" xfId="0" applyFont="1" applyFill="1" applyBorder="1" applyAlignment="1">
      <alignment horizontal="left" vertical="center" wrapText="1"/>
    </xf>
    <xf numFmtId="177" fontId="11" fillId="4" borderId="59" xfId="0" applyNumberFormat="1" applyFont="1" applyFill="1" applyBorder="1" applyAlignment="1">
      <alignment horizontal="center" vertical="center" wrapText="1"/>
    </xf>
    <xf numFmtId="177" fontId="11" fillId="4" borderId="66" xfId="0" applyNumberFormat="1" applyFont="1" applyFill="1" applyBorder="1" applyAlignment="1">
      <alignment horizontal="center" vertical="center" wrapText="1"/>
    </xf>
    <xf numFmtId="0" fontId="10" fillId="4" borderId="65" xfId="0" applyFont="1" applyFill="1" applyBorder="1" applyAlignment="1">
      <alignment horizontal="center" vertical="center" wrapText="1"/>
    </xf>
    <xf numFmtId="177" fontId="11" fillId="4" borderId="30" xfId="0" applyNumberFormat="1" applyFont="1" applyFill="1" applyBorder="1" applyAlignment="1">
      <alignment horizontal="center" vertical="center" wrapText="1"/>
    </xf>
    <xf numFmtId="0" fontId="10" fillId="6" borderId="68" xfId="0" applyFont="1" applyFill="1" applyBorder="1" applyAlignment="1">
      <alignment horizontal="left" vertical="center" wrapText="1"/>
    </xf>
    <xf numFmtId="177" fontId="11" fillId="4" borderId="71" xfId="0" applyNumberFormat="1" applyFont="1" applyFill="1" applyBorder="1" applyAlignment="1">
      <alignment horizontal="center" vertical="center" wrapText="1"/>
    </xf>
    <xf numFmtId="177" fontId="11" fillId="4" borderId="52" xfId="0" applyNumberFormat="1" applyFont="1" applyFill="1" applyBorder="1" applyAlignment="1">
      <alignment horizontal="center" vertical="center" wrapText="1"/>
    </xf>
    <xf numFmtId="177" fontId="11" fillId="4" borderId="80" xfId="0" applyNumberFormat="1" applyFont="1" applyFill="1" applyBorder="1" applyAlignment="1">
      <alignment horizontal="center" vertical="center" wrapText="1"/>
    </xf>
    <xf numFmtId="177" fontId="11" fillId="4" borderId="81" xfId="0" applyNumberFormat="1" applyFont="1" applyFill="1" applyBorder="1" applyAlignment="1">
      <alignment horizontal="center" vertical="center" wrapText="1"/>
    </xf>
    <xf numFmtId="177" fontId="14" fillId="2" borderId="5" xfId="1" applyNumberFormat="1" applyFont="1" applyFill="1" applyBorder="1" applyAlignment="1">
      <alignment horizontal="center" vertical="center" wrapText="1"/>
    </xf>
    <xf numFmtId="177" fontId="14" fillId="5" borderId="6" xfId="1" applyNumberFormat="1" applyFont="1" applyFill="1" applyBorder="1" applyAlignment="1">
      <alignment horizontal="center" vertical="center" wrapText="1"/>
    </xf>
    <xf numFmtId="0" fontId="11" fillId="0" borderId="15" xfId="1" applyNumberFormat="1" applyFont="1" applyFill="1" applyBorder="1" applyAlignment="1">
      <alignment vertical="center" wrapText="1"/>
    </xf>
    <xf numFmtId="0" fontId="11" fillId="0" borderId="0" xfId="0" applyNumberFormat="1" applyFont="1" applyFill="1">
      <alignment vertical="center"/>
    </xf>
    <xf numFmtId="177" fontId="14" fillId="5" borderId="11" xfId="1" applyNumberFormat="1" applyFont="1" applyFill="1" applyBorder="1" applyAlignment="1">
      <alignment horizontal="center" vertical="center" wrapText="1"/>
    </xf>
    <xf numFmtId="0" fontId="11" fillId="0" borderId="16" xfId="1" applyNumberFormat="1" applyFont="1" applyFill="1" applyBorder="1" applyAlignment="1">
      <alignment vertical="center" wrapText="1"/>
    </xf>
    <xf numFmtId="0" fontId="15" fillId="3" borderId="28" xfId="3" applyFont="1" applyFill="1" applyBorder="1" applyAlignment="1">
      <alignment horizontal="center" vertical="center" wrapText="1"/>
    </xf>
    <xf numFmtId="0" fontId="15" fillId="3" borderId="29" xfId="3" applyFont="1" applyFill="1" applyBorder="1" applyAlignment="1">
      <alignment horizontal="center" vertical="center" wrapText="1"/>
    </xf>
    <xf numFmtId="0" fontId="15" fillId="3" borderId="39" xfId="3" applyFont="1" applyFill="1" applyBorder="1" applyAlignment="1">
      <alignment horizontal="center" vertical="center" wrapText="1"/>
    </xf>
    <xf numFmtId="177" fontId="14" fillId="4" borderId="26" xfId="1" applyNumberFormat="1" applyFont="1" applyFill="1" applyBorder="1" applyAlignment="1">
      <alignment horizontal="center" vertical="center" wrapText="1"/>
    </xf>
    <xf numFmtId="177" fontId="14" fillId="4" borderId="39" xfId="1" applyNumberFormat="1" applyFont="1" applyFill="1" applyBorder="1" applyAlignment="1">
      <alignment horizontal="center" vertical="center" wrapText="1"/>
    </xf>
    <xf numFmtId="0" fontId="14" fillId="4" borderId="26" xfId="1" applyNumberFormat="1" applyFont="1" applyFill="1" applyBorder="1" applyAlignment="1">
      <alignment horizontal="center" vertical="center" wrapText="1"/>
    </xf>
    <xf numFmtId="0" fontId="11" fillId="4" borderId="0" xfId="0" applyNumberFormat="1" applyFont="1" applyFill="1">
      <alignment vertical="center"/>
    </xf>
    <xf numFmtId="0" fontId="10" fillId="4" borderId="52" xfId="0" applyFont="1" applyFill="1" applyBorder="1" applyAlignment="1">
      <alignment horizontal="center" vertical="center" wrapText="1"/>
    </xf>
    <xf numFmtId="177" fontId="10" fillId="4" borderId="54" xfId="0" applyNumberFormat="1" applyFont="1" applyFill="1" applyBorder="1" applyAlignment="1">
      <alignment horizontal="center" vertical="center" wrapText="1"/>
    </xf>
    <xf numFmtId="0" fontId="11" fillId="0" borderId="0" xfId="0" applyNumberFormat="1" applyFont="1" applyFill="1" applyBorder="1">
      <alignment vertical="center"/>
    </xf>
    <xf numFmtId="0" fontId="10" fillId="4" borderId="42" xfId="0" applyFont="1" applyFill="1" applyBorder="1" applyAlignment="1">
      <alignment horizontal="center" vertical="center" wrapText="1"/>
    </xf>
    <xf numFmtId="177" fontId="10" fillId="4" borderId="44" xfId="0" applyNumberFormat="1" applyFont="1" applyFill="1" applyBorder="1" applyAlignment="1">
      <alignment horizontal="center" vertical="center" wrapText="1"/>
    </xf>
    <xf numFmtId="0" fontId="10" fillId="4" borderId="55" xfId="0" applyFont="1" applyFill="1" applyBorder="1" applyAlignment="1">
      <alignment horizontal="center" vertical="center" wrapText="1"/>
    </xf>
    <xf numFmtId="177" fontId="10" fillId="4" borderId="57" xfId="0" applyNumberFormat="1" applyFont="1" applyFill="1" applyBorder="1" applyAlignment="1">
      <alignment horizontal="center" vertical="center" wrapText="1"/>
    </xf>
    <xf numFmtId="0" fontId="10" fillId="4" borderId="47" xfId="0" applyFont="1" applyFill="1" applyBorder="1" applyAlignment="1">
      <alignment horizontal="center" vertical="center" wrapText="1"/>
    </xf>
    <xf numFmtId="177" fontId="10" fillId="4" borderId="47" xfId="0" applyNumberFormat="1" applyFont="1" applyFill="1" applyBorder="1" applyAlignment="1">
      <alignment horizontal="center" vertical="center" wrapText="1"/>
    </xf>
    <xf numFmtId="0" fontId="10" fillId="4" borderId="44" xfId="0" applyFont="1" applyFill="1" applyBorder="1" applyAlignment="1">
      <alignment horizontal="center" vertical="center" wrapText="1"/>
    </xf>
    <xf numFmtId="0" fontId="10" fillId="4" borderId="51" xfId="0" applyFont="1" applyFill="1" applyBorder="1" applyAlignment="1">
      <alignment horizontal="center" vertical="center" wrapText="1"/>
    </xf>
    <xf numFmtId="177" fontId="10" fillId="4" borderId="51" xfId="0" applyNumberFormat="1" applyFont="1" applyFill="1" applyBorder="1" applyAlignment="1">
      <alignment horizontal="center" vertical="center" wrapText="1"/>
    </xf>
    <xf numFmtId="0" fontId="12" fillId="0" borderId="26" xfId="0" applyFont="1" applyBorder="1" applyAlignment="1">
      <alignment horizontal="center" vertical="center"/>
    </xf>
    <xf numFmtId="0" fontId="10" fillId="4" borderId="28" xfId="0" applyFont="1" applyFill="1" applyBorder="1" applyAlignment="1">
      <alignment horizontal="center" vertical="center" wrapText="1"/>
    </xf>
    <xf numFmtId="177" fontId="10" fillId="4" borderId="29" xfId="0" applyNumberFormat="1" applyFont="1" applyFill="1" applyBorder="1" applyAlignment="1">
      <alignment horizontal="center" vertical="center" wrapText="1"/>
    </xf>
    <xf numFmtId="0" fontId="10" fillId="4" borderId="37" xfId="0" applyFont="1" applyFill="1" applyBorder="1" applyAlignment="1">
      <alignment horizontal="left" vertical="center" wrapText="1"/>
    </xf>
    <xf numFmtId="0" fontId="10" fillId="4" borderId="35" xfId="0" applyFont="1" applyFill="1" applyBorder="1" applyAlignment="1">
      <alignment horizontal="center" vertical="center" wrapText="1"/>
    </xf>
    <xf numFmtId="177" fontId="10" fillId="4" borderId="35" xfId="0" applyNumberFormat="1" applyFont="1" applyFill="1" applyBorder="1" applyAlignment="1">
      <alignment horizontal="center" vertical="center" wrapText="1"/>
    </xf>
    <xf numFmtId="0" fontId="10" fillId="4" borderId="12" xfId="0" applyFont="1" applyFill="1" applyBorder="1" applyAlignment="1">
      <alignment horizontal="left" vertical="center" wrapText="1"/>
    </xf>
    <xf numFmtId="0" fontId="10" fillId="11" borderId="26" xfId="0" applyFont="1" applyFill="1" applyBorder="1">
      <alignment vertical="center"/>
    </xf>
    <xf numFmtId="0" fontId="10" fillId="0" borderId="69" xfId="0" applyFont="1" applyBorder="1" applyAlignment="1">
      <alignment horizontal="center" vertical="center"/>
    </xf>
    <xf numFmtId="0" fontId="10" fillId="4" borderId="29" xfId="0" applyFont="1" applyFill="1" applyBorder="1" applyAlignment="1">
      <alignment horizontal="center" vertical="center" wrapText="1"/>
    </xf>
    <xf numFmtId="0" fontId="10" fillId="4" borderId="69" xfId="0" applyFont="1" applyFill="1" applyBorder="1" applyAlignment="1">
      <alignment horizontal="center" vertical="center" wrapText="1"/>
    </xf>
    <xf numFmtId="0" fontId="10" fillId="4" borderId="49"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68" xfId="0" applyFont="1" applyFill="1" applyBorder="1" applyAlignment="1">
      <alignment horizontal="left" vertical="center" wrapText="1"/>
    </xf>
    <xf numFmtId="0" fontId="10" fillId="0" borderId="67" xfId="0" applyFont="1" applyBorder="1" applyAlignment="1">
      <alignment horizontal="center" vertical="center"/>
    </xf>
    <xf numFmtId="0" fontId="10" fillId="4" borderId="45" xfId="0" applyFont="1" applyFill="1" applyBorder="1" applyAlignment="1">
      <alignment horizontal="center" vertical="center" wrapText="1"/>
    </xf>
    <xf numFmtId="0" fontId="12" fillId="0" borderId="4" xfId="0" applyFont="1" applyBorder="1" applyAlignment="1">
      <alignment horizontal="center" vertical="center"/>
    </xf>
    <xf numFmtId="0" fontId="10" fillId="4" borderId="17" xfId="0" applyFont="1" applyFill="1" applyBorder="1" applyAlignment="1">
      <alignment horizontal="center" vertical="center" wrapText="1"/>
    </xf>
    <xf numFmtId="177" fontId="10" fillId="4" borderId="18" xfId="0" applyNumberFormat="1" applyFont="1" applyFill="1" applyBorder="1" applyAlignment="1">
      <alignment horizontal="center" vertical="center" wrapText="1"/>
    </xf>
    <xf numFmtId="0" fontId="10" fillId="4" borderId="21" xfId="0" applyFont="1" applyFill="1" applyBorder="1" applyAlignment="1">
      <alignment horizontal="left" vertical="center" wrapText="1"/>
    </xf>
    <xf numFmtId="0" fontId="10" fillId="4" borderId="54" xfId="0" applyFont="1" applyFill="1" applyBorder="1" applyAlignment="1">
      <alignment horizontal="center" vertical="center" wrapText="1"/>
    </xf>
    <xf numFmtId="0" fontId="10" fillId="4" borderId="57"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30" xfId="0" applyFont="1" applyFill="1" applyBorder="1" applyAlignment="1">
      <alignment horizontal="left" vertical="center" wrapText="1"/>
    </xf>
    <xf numFmtId="0" fontId="10" fillId="4" borderId="63" xfId="0" applyFont="1" applyFill="1" applyBorder="1" applyAlignment="1">
      <alignment horizontal="left" vertical="center" wrapText="1"/>
    </xf>
    <xf numFmtId="0" fontId="12" fillId="6" borderId="26" xfId="0" applyFont="1" applyFill="1" applyBorder="1" applyAlignment="1">
      <alignment horizontal="center" vertical="center"/>
    </xf>
    <xf numFmtId="0" fontId="10" fillId="4" borderId="67" xfId="0" applyFont="1" applyFill="1" applyBorder="1" applyAlignment="1">
      <alignment horizontal="center" vertical="center" wrapText="1"/>
    </xf>
    <xf numFmtId="0" fontId="10" fillId="4" borderId="16" xfId="0" applyFont="1" applyFill="1" applyBorder="1" applyAlignment="1">
      <alignment horizontal="center" vertical="center" wrapText="1"/>
    </xf>
    <xf numFmtId="177" fontId="10" fillId="4" borderId="36" xfId="0" applyNumberFormat="1" applyFont="1" applyFill="1" applyBorder="1" applyAlignment="1">
      <alignment horizontal="center" vertical="center" wrapText="1"/>
    </xf>
    <xf numFmtId="0" fontId="10" fillId="11" borderId="26" xfId="0" applyFont="1" applyFill="1" applyBorder="1" applyAlignment="1">
      <alignment vertical="center" wrapText="1"/>
    </xf>
    <xf numFmtId="0" fontId="10" fillId="4" borderId="64" xfId="0" applyFont="1" applyFill="1" applyBorder="1" applyAlignment="1">
      <alignment horizontal="center" vertical="center" wrapText="1"/>
    </xf>
    <xf numFmtId="0" fontId="10" fillId="4" borderId="73" xfId="0" applyFont="1" applyFill="1" applyBorder="1" applyAlignment="1">
      <alignment horizontal="left" vertical="center" wrapText="1"/>
    </xf>
    <xf numFmtId="0" fontId="10" fillId="4" borderId="12" xfId="0" applyFont="1" applyFill="1" applyBorder="1" applyAlignment="1">
      <alignment vertical="center" wrapText="1"/>
    </xf>
    <xf numFmtId="0" fontId="10" fillId="4" borderId="27" xfId="0" applyFont="1" applyFill="1" applyBorder="1" applyAlignment="1">
      <alignment horizontal="center" vertical="center" wrapText="1"/>
    </xf>
    <xf numFmtId="0" fontId="10" fillId="4" borderId="58" xfId="0" applyFont="1" applyFill="1" applyBorder="1" applyAlignment="1">
      <alignment horizontal="left" vertical="center" wrapText="1"/>
    </xf>
    <xf numFmtId="0" fontId="10" fillId="4" borderId="75"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20" xfId="0" applyFont="1" applyFill="1" applyBorder="1" applyAlignment="1">
      <alignment horizontal="center" vertical="center" wrapText="1"/>
    </xf>
    <xf numFmtId="0" fontId="10" fillId="4" borderId="38" xfId="0" applyFont="1" applyFill="1" applyBorder="1" applyAlignment="1">
      <alignment horizontal="left" vertical="center" wrapText="1"/>
    </xf>
    <xf numFmtId="0" fontId="10" fillId="4" borderId="60" xfId="0" applyFont="1" applyFill="1" applyBorder="1" applyAlignment="1">
      <alignment horizontal="center" vertical="center" wrapText="1"/>
    </xf>
    <xf numFmtId="0" fontId="10" fillId="4" borderId="78" xfId="0" applyFont="1" applyFill="1" applyBorder="1" applyAlignment="1">
      <alignment horizontal="center" vertical="center" wrapText="1"/>
    </xf>
    <xf numFmtId="0" fontId="10" fillId="4" borderId="66" xfId="0" applyFont="1" applyFill="1" applyBorder="1" applyAlignment="1">
      <alignment horizontal="center" vertical="center" wrapText="1"/>
    </xf>
    <xf numFmtId="0" fontId="10" fillId="4" borderId="79" xfId="0" applyFont="1" applyFill="1" applyBorder="1" applyAlignment="1">
      <alignment horizontal="center" vertical="center" wrapText="1"/>
    </xf>
    <xf numFmtId="0" fontId="11" fillId="0" borderId="0" xfId="0" applyNumberFormat="1" applyFont="1" applyFill="1" applyBorder="1" applyAlignment="1">
      <alignment horizontal="center" vertical="center"/>
    </xf>
    <xf numFmtId="0" fontId="11" fillId="4" borderId="0" xfId="0" applyNumberFormat="1" applyFont="1" applyFill="1" applyBorder="1" applyAlignment="1">
      <alignment horizontal="center" vertical="center"/>
    </xf>
    <xf numFmtId="177" fontId="11" fillId="0" borderId="0" xfId="0" applyNumberFormat="1" applyFont="1" applyFill="1" applyBorder="1" applyAlignment="1">
      <alignment horizontal="center" vertical="center"/>
    </xf>
    <xf numFmtId="0" fontId="11" fillId="0" borderId="0" xfId="0" applyNumberFormat="1" applyFont="1" applyFill="1" applyBorder="1" applyAlignment="1">
      <alignment vertical="center"/>
    </xf>
    <xf numFmtId="178" fontId="14" fillId="5" borderId="6" xfId="1" applyNumberFormat="1" applyFont="1" applyFill="1" applyBorder="1" applyAlignment="1">
      <alignment horizontal="center" vertical="center" wrapText="1"/>
    </xf>
    <xf numFmtId="0" fontId="16" fillId="0" borderId="0" xfId="3" applyFont="1">
      <alignment vertical="center"/>
    </xf>
    <xf numFmtId="178" fontId="14" fillId="5" borderId="11" xfId="1" applyNumberFormat="1" applyFont="1" applyFill="1" applyBorder="1" applyAlignment="1">
      <alignment horizontal="center" vertical="center" wrapText="1"/>
    </xf>
    <xf numFmtId="176" fontId="15" fillId="3" borderId="29" xfId="3" applyNumberFormat="1" applyFont="1" applyFill="1" applyBorder="1" applyAlignment="1">
      <alignment horizontal="center" vertical="center" wrapText="1"/>
    </xf>
    <xf numFmtId="177" fontId="15" fillId="3" borderId="30" xfId="3" applyNumberFormat="1" applyFont="1" applyFill="1" applyBorder="1" applyAlignment="1">
      <alignment horizontal="center" vertical="center" wrapText="1"/>
    </xf>
    <xf numFmtId="0" fontId="15" fillId="3" borderId="68" xfId="3" applyFont="1" applyFill="1" applyBorder="1" applyAlignment="1">
      <alignment horizontal="center" vertical="center" wrapText="1"/>
    </xf>
    <xf numFmtId="0" fontId="17" fillId="0" borderId="0" xfId="3" applyFont="1">
      <alignment vertical="center"/>
    </xf>
    <xf numFmtId="0" fontId="16" fillId="0" borderId="0" xfId="3" applyFont="1" applyBorder="1">
      <alignment vertical="center"/>
    </xf>
    <xf numFmtId="0" fontId="18" fillId="0" borderId="0" xfId="3" applyFont="1" applyBorder="1">
      <alignment vertical="center"/>
    </xf>
    <xf numFmtId="0" fontId="16" fillId="0" borderId="0" xfId="3" applyFont="1" applyBorder="1" applyAlignment="1">
      <alignment horizontal="center" vertical="center"/>
    </xf>
    <xf numFmtId="176" fontId="16" fillId="0" borderId="0" xfId="3" applyNumberFormat="1" applyFont="1" applyBorder="1" applyAlignment="1">
      <alignment horizontal="center" vertical="center"/>
    </xf>
    <xf numFmtId="177" fontId="16" fillId="0" borderId="0" xfId="3" applyNumberFormat="1" applyFont="1" applyBorder="1" applyAlignment="1">
      <alignment horizontal="center" vertical="center"/>
    </xf>
    <xf numFmtId="0" fontId="16" fillId="0" borderId="0" xfId="3" applyFont="1" applyBorder="1" applyAlignment="1">
      <alignment horizontal="left" vertical="center" wrapText="1"/>
    </xf>
    <xf numFmtId="0" fontId="16" fillId="0" borderId="0" xfId="3" applyFont="1" applyBorder="1" applyAlignment="1">
      <alignment horizontal="left" vertical="center"/>
    </xf>
    <xf numFmtId="0" fontId="15" fillId="3" borderId="17" xfId="3" applyFont="1" applyFill="1" applyBorder="1" applyAlignment="1">
      <alignment horizontal="center" vertical="center" wrapText="1"/>
    </xf>
    <xf numFmtId="0" fontId="15" fillId="3" borderId="19" xfId="3" applyFont="1" applyFill="1" applyBorder="1" applyAlignment="1">
      <alignment horizontal="center" vertical="center" wrapText="1"/>
    </xf>
    <xf numFmtId="0" fontId="15" fillId="3" borderId="18" xfId="3" applyFont="1" applyFill="1" applyBorder="1" applyAlignment="1">
      <alignment horizontal="center" vertical="center" wrapText="1"/>
    </xf>
    <xf numFmtId="176" fontId="15" fillId="3" borderId="18" xfId="3" applyNumberFormat="1" applyFont="1" applyFill="1" applyBorder="1" applyAlignment="1">
      <alignment horizontal="center" vertical="center" wrapText="1"/>
    </xf>
    <xf numFmtId="177" fontId="15" fillId="3" borderId="18" xfId="3" applyNumberFormat="1" applyFont="1" applyFill="1" applyBorder="1" applyAlignment="1">
      <alignment horizontal="center" vertical="center" wrapText="1"/>
    </xf>
    <xf numFmtId="0" fontId="15" fillId="3" borderId="22" xfId="3" applyFont="1" applyFill="1" applyBorder="1" applyAlignment="1">
      <alignment horizontal="center" vertical="center" wrapText="1"/>
    </xf>
    <xf numFmtId="0" fontId="7" fillId="0" borderId="14" xfId="4" applyFont="1" applyBorder="1" applyAlignment="1">
      <alignment horizontal="left" vertical="center"/>
    </xf>
    <xf numFmtId="0" fontId="8" fillId="9" borderId="0" xfId="4" applyFont="1" applyFill="1" applyAlignment="1">
      <alignment horizontal="center" vertical="center"/>
    </xf>
    <xf numFmtId="0" fontId="10" fillId="4" borderId="15" xfId="0" applyFont="1" applyFill="1" applyBorder="1" applyAlignment="1">
      <alignment horizontal="left" vertical="center" wrapText="1"/>
    </xf>
    <xf numFmtId="0" fontId="10" fillId="4" borderId="40"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10" fillId="4" borderId="20"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37" xfId="0" applyFont="1" applyFill="1" applyBorder="1" applyAlignment="1">
      <alignment horizontal="left" vertical="center" wrapText="1"/>
    </xf>
    <xf numFmtId="0" fontId="10" fillId="4" borderId="21" xfId="0" applyFont="1" applyFill="1" applyBorder="1" applyAlignment="1">
      <alignment horizontal="left" vertical="center" wrapText="1"/>
    </xf>
    <xf numFmtId="0" fontId="10" fillId="4" borderId="25" xfId="0" applyFont="1" applyFill="1" applyBorder="1" applyAlignment="1">
      <alignment horizontal="left" vertical="center" wrapText="1"/>
    </xf>
    <xf numFmtId="0" fontId="10" fillId="4" borderId="38" xfId="0" applyFont="1" applyFill="1" applyBorder="1" applyAlignment="1">
      <alignment horizontal="left" vertical="center" wrapText="1"/>
    </xf>
    <xf numFmtId="0" fontId="10" fillId="4" borderId="63" xfId="0" applyFont="1" applyFill="1" applyBorder="1" applyAlignment="1">
      <alignment horizontal="left" vertical="center" wrapText="1"/>
    </xf>
    <xf numFmtId="0" fontId="10" fillId="4" borderId="16" xfId="0" applyFont="1" applyFill="1" applyBorder="1" applyAlignment="1">
      <alignment horizontal="left" vertical="center" wrapText="1"/>
    </xf>
    <xf numFmtId="0" fontId="10" fillId="4" borderId="62" xfId="0" applyFont="1" applyFill="1" applyBorder="1" applyAlignment="1">
      <alignment horizontal="left" vertical="center" wrapText="1"/>
    </xf>
    <xf numFmtId="0" fontId="10" fillId="4" borderId="70" xfId="0" applyFont="1" applyFill="1" applyBorder="1" applyAlignment="1">
      <alignment horizontal="left" vertical="center" wrapText="1"/>
    </xf>
    <xf numFmtId="0" fontId="10" fillId="4" borderId="33" xfId="0" applyFont="1" applyFill="1" applyBorder="1" applyAlignment="1">
      <alignment horizontal="left" vertical="center" wrapText="1"/>
    </xf>
    <xf numFmtId="0" fontId="12" fillId="0" borderId="26" xfId="0" applyFont="1" applyBorder="1" applyAlignment="1">
      <alignment horizontal="center" vertical="center"/>
    </xf>
    <xf numFmtId="0" fontId="12" fillId="6" borderId="26" xfId="0" applyFont="1" applyFill="1" applyBorder="1" applyAlignment="1">
      <alignment horizontal="center" vertical="center"/>
    </xf>
    <xf numFmtId="0" fontId="10" fillId="4" borderId="76" xfId="0" applyFont="1" applyFill="1" applyBorder="1" applyAlignment="1">
      <alignment horizontal="left" vertical="center" wrapText="1"/>
    </xf>
    <xf numFmtId="0" fontId="10" fillId="4" borderId="77" xfId="0" applyFont="1" applyFill="1" applyBorder="1" applyAlignment="1">
      <alignment horizontal="left" vertical="center" wrapText="1"/>
    </xf>
    <xf numFmtId="0" fontId="15" fillId="3" borderId="12" xfId="0" applyFont="1" applyFill="1" applyBorder="1" applyAlignment="1">
      <alignment horizontal="center" vertical="center" wrapText="1"/>
    </xf>
    <xf numFmtId="0" fontId="10" fillId="4" borderId="35" xfId="0" applyFont="1" applyFill="1" applyBorder="1" applyAlignment="1">
      <alignment horizontal="left" vertical="center" wrapText="1"/>
    </xf>
    <xf numFmtId="0" fontId="10" fillId="4" borderId="36"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10" xfId="0" applyFont="1" applyBorder="1" applyAlignment="1">
      <alignment horizontal="center" vertical="center"/>
    </xf>
    <xf numFmtId="0" fontId="15" fillId="3" borderId="1"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61" xfId="0" applyFont="1" applyFill="1" applyBorder="1" applyAlignment="1">
      <alignment horizontal="center" vertical="center" wrapText="1"/>
    </xf>
    <xf numFmtId="0" fontId="12" fillId="10" borderId="34" xfId="0" applyFont="1" applyFill="1" applyBorder="1" applyAlignment="1">
      <alignment horizontal="center" vertical="center" wrapText="1"/>
    </xf>
    <xf numFmtId="0" fontId="12" fillId="10" borderId="60" xfId="0" applyFont="1" applyFill="1" applyBorder="1" applyAlignment="1">
      <alignment horizontal="center" vertical="center" wrapText="1"/>
    </xf>
    <xf numFmtId="0" fontId="12" fillId="0" borderId="34" xfId="0" applyFont="1" applyBorder="1" applyAlignment="1">
      <alignment horizontal="center" vertical="center"/>
    </xf>
    <xf numFmtId="0" fontId="12" fillId="0" borderId="41" xfId="0" applyFont="1" applyBorder="1" applyAlignment="1">
      <alignment horizontal="center" vertical="center"/>
    </xf>
    <xf numFmtId="0" fontId="12" fillId="0" borderId="60" xfId="0" applyFont="1" applyBorder="1" applyAlignment="1">
      <alignment horizontal="center" vertical="center"/>
    </xf>
    <xf numFmtId="0" fontId="12" fillId="0" borderId="17" xfId="0" applyFont="1" applyBorder="1" applyAlignment="1">
      <alignment horizontal="center" vertical="center"/>
    </xf>
    <xf numFmtId="0" fontId="12" fillId="0" borderId="20" xfId="0" applyFont="1" applyBorder="1" applyAlignment="1">
      <alignment horizontal="center" vertical="center"/>
    </xf>
    <xf numFmtId="0" fontId="12" fillId="0" borderId="16" xfId="0" applyFont="1" applyBorder="1" applyAlignment="1">
      <alignment horizontal="center" vertical="center"/>
    </xf>
    <xf numFmtId="0" fontId="10" fillId="0" borderId="12" xfId="0" applyFont="1" applyFill="1" applyBorder="1" applyAlignment="1">
      <alignment horizontal="left" vertical="center" wrapText="1"/>
    </xf>
    <xf numFmtId="0" fontId="12" fillId="0" borderId="22" xfId="0" applyFont="1" applyBorder="1" applyAlignment="1">
      <alignment horizontal="center" vertical="center"/>
    </xf>
    <xf numFmtId="0" fontId="12" fillId="0" borderId="32" xfId="0" applyFont="1" applyBorder="1" applyAlignment="1">
      <alignment horizontal="center" vertical="center"/>
    </xf>
    <xf numFmtId="0" fontId="12" fillId="0" borderId="31" xfId="0" applyFont="1" applyBorder="1" applyAlignment="1">
      <alignment horizontal="center" vertical="center"/>
    </xf>
    <xf numFmtId="0" fontId="12" fillId="8" borderId="26" xfId="0" applyFont="1" applyFill="1" applyBorder="1" applyAlignment="1">
      <alignment horizontal="center" vertical="center"/>
    </xf>
    <xf numFmtId="0" fontId="12" fillId="10" borderId="26" xfId="0" applyFont="1" applyFill="1" applyBorder="1" applyAlignment="1">
      <alignment horizontal="center" vertical="center" wrapText="1"/>
    </xf>
    <xf numFmtId="0" fontId="12" fillId="10" borderId="26" xfId="0" applyFont="1" applyFill="1" applyBorder="1" applyAlignment="1">
      <alignment horizontal="center" vertical="center"/>
    </xf>
    <xf numFmtId="0" fontId="12" fillId="7" borderId="17" xfId="0" applyFont="1" applyFill="1" applyBorder="1" applyAlignment="1">
      <alignment horizontal="center" vertical="center" wrapText="1"/>
    </xf>
    <xf numFmtId="0" fontId="12" fillId="7" borderId="20" xfId="0" applyFont="1" applyFill="1" applyBorder="1" applyAlignment="1">
      <alignment horizontal="center" vertical="center"/>
    </xf>
    <xf numFmtId="0" fontId="12" fillId="7" borderId="16" xfId="0" applyFont="1" applyFill="1" applyBorder="1" applyAlignment="1">
      <alignment horizontal="center" vertical="center"/>
    </xf>
    <xf numFmtId="0" fontId="12" fillId="7" borderId="34" xfId="0" applyFont="1" applyFill="1" applyBorder="1" applyAlignment="1">
      <alignment horizontal="center" vertical="center" wrapText="1"/>
    </xf>
    <xf numFmtId="0" fontId="12" fillId="7" borderId="41" xfId="0" applyFont="1" applyFill="1" applyBorder="1" applyAlignment="1">
      <alignment horizontal="center" vertical="center"/>
    </xf>
    <xf numFmtId="0" fontId="12" fillId="7" borderId="60" xfId="0" applyFont="1" applyFill="1" applyBorder="1" applyAlignment="1">
      <alignment horizontal="center" vertical="center"/>
    </xf>
    <xf numFmtId="177" fontId="14" fillId="2" borderId="4" xfId="1" applyNumberFormat="1" applyFont="1" applyFill="1" applyBorder="1" applyAlignment="1">
      <alignment horizontal="center" vertical="center" wrapText="1"/>
    </xf>
    <xf numFmtId="177" fontId="14" fillId="2" borderId="10" xfId="1" applyNumberFormat="1" applyFont="1" applyFill="1" applyBorder="1" applyAlignment="1">
      <alignment horizontal="center" vertical="center" wrapText="1"/>
    </xf>
    <xf numFmtId="0" fontId="13" fillId="0" borderId="1" xfId="1" applyNumberFormat="1" applyFont="1" applyBorder="1" applyAlignment="1">
      <alignment horizontal="center" vertical="center" wrapText="1"/>
    </xf>
    <xf numFmtId="0" fontId="13" fillId="0" borderId="2"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9" xfId="1" applyNumberFormat="1" applyFont="1" applyBorder="1" applyAlignment="1">
      <alignment horizontal="center" vertical="center" wrapText="1"/>
    </xf>
    <xf numFmtId="0" fontId="10" fillId="4" borderId="22" xfId="0" applyFont="1" applyFill="1" applyBorder="1" applyAlignment="1">
      <alignment horizontal="left" vertical="center" wrapText="1"/>
    </xf>
    <xf numFmtId="0" fontId="10" fillId="4" borderId="31" xfId="0" applyFont="1" applyFill="1" applyBorder="1" applyAlignment="1">
      <alignment horizontal="left" vertical="center" wrapText="1"/>
    </xf>
    <xf numFmtId="0" fontId="10" fillId="4" borderId="74" xfId="0" applyFont="1" applyFill="1" applyBorder="1" applyAlignment="1">
      <alignment vertical="center" wrapText="1"/>
    </xf>
    <xf numFmtId="0" fontId="10" fillId="4" borderId="27" xfId="0" applyFont="1" applyFill="1" applyBorder="1" applyAlignment="1">
      <alignment vertical="center" wrapText="1"/>
    </xf>
    <xf numFmtId="0" fontId="10" fillId="4" borderId="10" xfId="0" applyFont="1" applyFill="1" applyBorder="1" applyAlignment="1">
      <alignment vertical="center" wrapText="1"/>
    </xf>
    <xf numFmtId="0" fontId="10" fillId="4" borderId="4" xfId="0" applyFont="1" applyFill="1" applyBorder="1" applyAlignment="1">
      <alignment horizontal="left" vertical="center" wrapText="1"/>
    </xf>
    <xf numFmtId="0" fontId="10" fillId="4" borderId="27"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0" fillId="4" borderId="72" xfId="0" applyFont="1" applyFill="1" applyBorder="1" applyAlignment="1">
      <alignment horizontal="left" vertical="center" wrapText="1"/>
    </xf>
    <xf numFmtId="0" fontId="13" fillId="0" borderId="21" xfId="1" applyNumberFormat="1" applyFont="1" applyBorder="1" applyAlignment="1">
      <alignment horizontal="center" vertical="center" wrapText="1"/>
    </xf>
    <xf numFmtId="0" fontId="13" fillId="0" borderId="23" xfId="1" applyNumberFormat="1" applyFont="1" applyBorder="1" applyAlignment="1">
      <alignment horizontal="center" vertical="center" wrapText="1"/>
    </xf>
    <xf numFmtId="0" fontId="13" fillId="0" borderId="0" xfId="1" applyNumberFormat="1" applyFont="1" applyBorder="1" applyAlignment="1">
      <alignment horizontal="center" vertical="center" wrapText="1"/>
    </xf>
    <xf numFmtId="0" fontId="13" fillId="0" borderId="25" xfId="1" applyNumberFormat="1" applyFont="1" applyBorder="1" applyAlignment="1">
      <alignment horizontal="center" vertical="center" wrapText="1"/>
    </xf>
    <xf numFmtId="0" fontId="11" fillId="0" borderId="15" xfId="1" applyNumberFormat="1" applyFont="1" applyFill="1" applyBorder="1" applyAlignment="1">
      <alignment horizontal="left" vertical="center" wrapText="1"/>
    </xf>
    <xf numFmtId="0" fontId="11" fillId="0" borderId="20" xfId="1" applyNumberFormat="1" applyFont="1" applyFill="1" applyBorder="1" applyAlignment="1">
      <alignment horizontal="left" vertical="center" wrapText="1"/>
    </xf>
    <xf numFmtId="0" fontId="10" fillId="4" borderId="24" xfId="0" applyFont="1" applyFill="1" applyBorder="1" applyAlignment="1">
      <alignment horizontal="left" vertical="center" wrapText="1"/>
    </xf>
    <xf numFmtId="0" fontId="10" fillId="4" borderId="9" xfId="0" applyFont="1" applyFill="1" applyBorder="1" applyAlignment="1">
      <alignment horizontal="left" vertical="center" wrapText="1"/>
    </xf>
    <xf numFmtId="0" fontId="13" fillId="0" borderId="24" xfId="1" applyNumberFormat="1" applyFont="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571499</xdr:colOff>
      <xdr:row>523</xdr:row>
      <xdr:rowOff>163285</xdr:rowOff>
    </xdr:from>
    <xdr:ext cx="889001" cy="607410"/>
    <xdr:pic>
      <xdr:nvPicPr>
        <xdr:cNvPr id="5" name="Picture 3">
          <a:extLst>
            <a:ext uri="{FF2B5EF4-FFF2-40B4-BE49-F238E27FC236}">
              <a16:creationId xmlns:a16="http://schemas.microsoft.com/office/drawing/2014/main" id="{0CA505B4-E70A-4600-8058-3BC994EBA86C}"/>
            </a:ext>
          </a:extLst>
        </xdr:cNvPr>
        <xdr:cNvPicPr>
          <a:picLocks noChangeAspect="1"/>
        </xdr:cNvPicPr>
      </xdr:nvPicPr>
      <xdr:blipFill>
        <a:blip xmlns:r="http://schemas.openxmlformats.org/officeDocument/2006/relationships" r:embed="rId2"/>
        <a:stretch>
          <a:fillRect/>
        </a:stretch>
      </xdr:blipFill>
      <xdr:spPr>
        <a:xfrm>
          <a:off x="2204356" y="306732214"/>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x14ac:dyDescent="0.3"/>
  <cols>
    <col min="1" max="1" width="3.875" style="2" customWidth="1"/>
    <col min="2" max="10" width="9" style="2"/>
    <col min="11" max="11" width="9.75" style="2" customWidth="1"/>
    <col min="12" max="16384" width="9" style="2"/>
  </cols>
  <sheetData>
    <row r="2" spans="2:22" s="1" customFormat="1" ht="33.75" x14ac:dyDescent="0.3">
      <c r="B2" s="131" t="s">
        <v>28</v>
      </c>
      <c r="C2" s="131"/>
      <c r="D2" s="131"/>
      <c r="E2" s="131"/>
      <c r="F2" s="131"/>
      <c r="G2" s="131"/>
      <c r="H2" s="131"/>
      <c r="I2" s="131"/>
      <c r="J2" s="131"/>
      <c r="K2" s="131"/>
    </row>
    <row r="3" spans="2:22" ht="18" customHeight="1" x14ac:dyDescent="0.3"/>
    <row r="4" spans="2:22" ht="21" thickBot="1" x14ac:dyDescent="0.35">
      <c r="B4" s="130" t="s">
        <v>26</v>
      </c>
      <c r="C4" s="130"/>
      <c r="D4" s="130"/>
      <c r="E4" s="130"/>
      <c r="F4" s="130"/>
      <c r="G4" s="130"/>
      <c r="H4" s="130"/>
      <c r="I4" s="130"/>
      <c r="J4" s="130"/>
      <c r="K4" s="130"/>
      <c r="M4" s="130" t="s">
        <v>27</v>
      </c>
      <c r="N4" s="130"/>
      <c r="O4" s="130"/>
      <c r="P4" s="130"/>
      <c r="Q4" s="130"/>
      <c r="R4" s="130"/>
      <c r="S4" s="130"/>
      <c r="T4" s="130"/>
      <c r="U4" s="130"/>
      <c r="V4" s="130"/>
    </row>
    <row r="5" spans="2:22" ht="17.25" thickTop="1" x14ac:dyDescent="0.3"/>
  </sheetData>
  <mergeCells count="3">
    <mergeCell ref="M4:V4"/>
    <mergeCell ref="B2:K2"/>
    <mergeCell ref="B4:K4"/>
  </mergeCells>
  <phoneticPr fontId="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29"/>
  <sheetViews>
    <sheetView showGridLines="0" tabSelected="1" view="pageBreakPreview" zoomScale="70" zoomScaleNormal="40" zoomScaleSheetLayoutView="70" workbookViewId="0">
      <selection sqref="A1:D2"/>
    </sheetView>
  </sheetViews>
  <sheetFormatPr defaultColWidth="8.625" defaultRowHeight="39.75" customHeight="1" x14ac:dyDescent="0.3"/>
  <cols>
    <col min="1" max="1" width="9.5" style="106" customWidth="1"/>
    <col min="2" max="2" width="11.875" style="106" customWidth="1"/>
    <col min="3" max="3" width="26.125" style="107" customWidth="1"/>
    <col min="4" max="4" width="41" style="106" customWidth="1"/>
    <col min="5" max="7" width="15.625" style="108" customWidth="1"/>
    <col min="8" max="8" width="80.75" style="109" customWidth="1"/>
    <col min="9" max="16384" width="8.625" style="52"/>
  </cols>
  <sheetData>
    <row r="1" spans="1:8" s="40" customFormat="1" ht="39.75" customHeight="1" thickBot="1" x14ac:dyDescent="0.35">
      <c r="A1" s="182" t="s">
        <v>73</v>
      </c>
      <c r="B1" s="183"/>
      <c r="C1" s="183"/>
      <c r="D1" s="184"/>
      <c r="E1" s="180" t="s">
        <v>0</v>
      </c>
      <c r="F1" s="37" t="s">
        <v>71</v>
      </c>
      <c r="G1" s="38">
        <v>0</v>
      </c>
      <c r="H1" s="39"/>
    </row>
    <row r="2" spans="1:8" s="40" customFormat="1" ht="39.75" customHeight="1" thickBot="1" x14ac:dyDescent="0.35">
      <c r="A2" s="185"/>
      <c r="B2" s="186"/>
      <c r="C2" s="186"/>
      <c r="D2" s="187"/>
      <c r="E2" s="181"/>
      <c r="F2" s="37" t="s">
        <v>72</v>
      </c>
      <c r="G2" s="41">
        <v>0</v>
      </c>
      <c r="H2" s="42"/>
    </row>
    <row r="3" spans="1:8" s="49" customFormat="1" ht="39.75" customHeight="1" thickBot="1" x14ac:dyDescent="0.35">
      <c r="A3" s="43" t="s">
        <v>1</v>
      </c>
      <c r="B3" s="44" t="s">
        <v>2</v>
      </c>
      <c r="C3" s="45" t="s">
        <v>3</v>
      </c>
      <c r="D3" s="43" t="s">
        <v>6</v>
      </c>
      <c r="E3" s="46" t="s">
        <v>67</v>
      </c>
      <c r="F3" s="47" t="s">
        <v>69</v>
      </c>
      <c r="G3" s="46" t="s">
        <v>4</v>
      </c>
      <c r="H3" s="48" t="s">
        <v>5</v>
      </c>
    </row>
    <row r="4" spans="1:8" ht="39.75" customHeight="1" thickBot="1" x14ac:dyDescent="0.35">
      <c r="A4" s="151" t="s">
        <v>79</v>
      </c>
      <c r="B4" s="147" t="s">
        <v>9</v>
      </c>
      <c r="C4" s="147" t="s">
        <v>59</v>
      </c>
      <c r="D4" s="50" t="s">
        <v>35</v>
      </c>
      <c r="E4" s="18">
        <f t="shared" ref="E4:E36" si="0">F4*0.65</f>
        <v>10.4</v>
      </c>
      <c r="F4" s="51">
        <v>16</v>
      </c>
      <c r="G4" s="19">
        <f t="shared" ref="G4:G36" si="1">$G$1*E4+$G$2*F4</f>
        <v>0</v>
      </c>
      <c r="H4" s="138" t="s">
        <v>278</v>
      </c>
    </row>
    <row r="5" spans="1:8" ht="39.75" customHeight="1" thickBot="1" x14ac:dyDescent="0.35">
      <c r="A5" s="151" t="s">
        <v>10</v>
      </c>
      <c r="B5" s="147" t="s">
        <v>10</v>
      </c>
      <c r="C5" s="147" t="s">
        <v>10</v>
      </c>
      <c r="D5" s="53" t="s">
        <v>297</v>
      </c>
      <c r="E5" s="11">
        <f t="shared" si="0"/>
        <v>2.6</v>
      </c>
      <c r="F5" s="54">
        <v>4</v>
      </c>
      <c r="G5" s="13">
        <f t="shared" si="1"/>
        <v>0</v>
      </c>
      <c r="H5" s="138" t="s">
        <v>10</v>
      </c>
    </row>
    <row r="6" spans="1:8" ht="39.75" customHeight="1" thickBot="1" x14ac:dyDescent="0.35">
      <c r="A6" s="151" t="s">
        <v>10</v>
      </c>
      <c r="B6" s="147" t="s">
        <v>10</v>
      </c>
      <c r="C6" s="147" t="s">
        <v>10</v>
      </c>
      <c r="D6" s="55" t="s">
        <v>14</v>
      </c>
      <c r="E6" s="20">
        <f t="shared" si="0"/>
        <v>6.5000000000000002E-2</v>
      </c>
      <c r="F6" s="56">
        <v>0.1</v>
      </c>
      <c r="G6" s="21">
        <f t="shared" si="1"/>
        <v>0</v>
      </c>
      <c r="H6" s="138" t="s">
        <v>10</v>
      </c>
    </row>
    <row r="7" spans="1:8" ht="39.75" customHeight="1" thickBot="1" x14ac:dyDescent="0.35">
      <c r="A7" s="151" t="s">
        <v>10</v>
      </c>
      <c r="B7" s="147" t="s">
        <v>11</v>
      </c>
      <c r="C7" s="147" t="s">
        <v>236</v>
      </c>
      <c r="D7" s="57" t="s">
        <v>74</v>
      </c>
      <c r="E7" s="14">
        <f t="shared" si="0"/>
        <v>32.5</v>
      </c>
      <c r="F7" s="58">
        <v>50</v>
      </c>
      <c r="G7" s="15">
        <f t="shared" si="1"/>
        <v>0</v>
      </c>
      <c r="H7" s="167" t="s">
        <v>465</v>
      </c>
    </row>
    <row r="8" spans="1:8" ht="39.75" customHeight="1" thickBot="1" x14ac:dyDescent="0.35">
      <c r="A8" s="151" t="s">
        <v>10</v>
      </c>
      <c r="B8" s="147" t="s">
        <v>10</v>
      </c>
      <c r="C8" s="147" t="s">
        <v>10</v>
      </c>
      <c r="D8" s="59" t="s">
        <v>80</v>
      </c>
      <c r="E8" s="11">
        <f t="shared" si="0"/>
        <v>3.25</v>
      </c>
      <c r="F8" s="54">
        <v>5</v>
      </c>
      <c r="G8" s="13">
        <f t="shared" si="1"/>
        <v>0</v>
      </c>
      <c r="H8" s="167" t="s">
        <v>10</v>
      </c>
    </row>
    <row r="9" spans="1:8" ht="39.75" customHeight="1" thickBot="1" x14ac:dyDescent="0.35">
      <c r="A9" s="151" t="s">
        <v>10</v>
      </c>
      <c r="B9" s="147" t="s">
        <v>10</v>
      </c>
      <c r="C9" s="147" t="s">
        <v>10</v>
      </c>
      <c r="D9" s="59" t="s">
        <v>292</v>
      </c>
      <c r="E9" s="11">
        <f t="shared" si="0"/>
        <v>3.25</v>
      </c>
      <c r="F9" s="54">
        <v>5</v>
      </c>
      <c r="G9" s="13">
        <f t="shared" si="1"/>
        <v>0</v>
      </c>
      <c r="H9" s="167" t="s">
        <v>10</v>
      </c>
    </row>
    <row r="10" spans="1:8" ht="39.75" customHeight="1" thickBot="1" x14ac:dyDescent="0.35">
      <c r="A10" s="151" t="s">
        <v>10</v>
      </c>
      <c r="B10" s="147" t="s">
        <v>10</v>
      </c>
      <c r="C10" s="147" t="s">
        <v>10</v>
      </c>
      <c r="D10" s="59" t="s">
        <v>81</v>
      </c>
      <c r="E10" s="11">
        <f t="shared" si="0"/>
        <v>3.25</v>
      </c>
      <c r="F10" s="54">
        <v>5</v>
      </c>
      <c r="G10" s="12">
        <f t="shared" si="1"/>
        <v>0</v>
      </c>
      <c r="H10" s="167" t="s">
        <v>10</v>
      </c>
    </row>
    <row r="11" spans="1:8" ht="39.75" customHeight="1" thickBot="1" x14ac:dyDescent="0.35">
      <c r="A11" s="151" t="s">
        <v>10</v>
      </c>
      <c r="B11" s="147" t="s">
        <v>10</v>
      </c>
      <c r="C11" s="147" t="s">
        <v>10</v>
      </c>
      <c r="D11" s="59" t="s">
        <v>82</v>
      </c>
      <c r="E11" s="11">
        <f t="shared" si="0"/>
        <v>3.25</v>
      </c>
      <c r="F11" s="54">
        <v>5</v>
      </c>
      <c r="G11" s="12">
        <f t="shared" si="1"/>
        <v>0</v>
      </c>
      <c r="H11" s="167" t="s">
        <v>10</v>
      </c>
    </row>
    <row r="12" spans="1:8" ht="39.75" customHeight="1" thickBot="1" x14ac:dyDescent="0.35">
      <c r="A12" s="151" t="s">
        <v>10</v>
      </c>
      <c r="B12" s="147" t="s">
        <v>10</v>
      </c>
      <c r="C12" s="147" t="s">
        <v>10</v>
      </c>
      <c r="D12" s="59" t="s">
        <v>19</v>
      </c>
      <c r="E12" s="11">
        <f t="shared" si="0"/>
        <v>0.97500000000000009</v>
      </c>
      <c r="F12" s="54">
        <v>1.5</v>
      </c>
      <c r="G12" s="12">
        <f t="shared" si="1"/>
        <v>0</v>
      </c>
      <c r="H12" s="167" t="s">
        <v>10</v>
      </c>
    </row>
    <row r="13" spans="1:8" ht="39.75" customHeight="1" thickBot="1" x14ac:dyDescent="0.35">
      <c r="A13" s="151"/>
      <c r="B13" s="147"/>
      <c r="C13" s="147"/>
      <c r="D13" s="59" t="s">
        <v>50</v>
      </c>
      <c r="E13" s="11">
        <f t="shared" si="0"/>
        <v>0.32500000000000001</v>
      </c>
      <c r="F13" s="54">
        <v>0.5</v>
      </c>
      <c r="G13" s="12">
        <f t="shared" si="1"/>
        <v>0</v>
      </c>
      <c r="H13" s="167"/>
    </row>
    <row r="14" spans="1:8" ht="39.75" customHeight="1" thickBot="1" x14ac:dyDescent="0.35">
      <c r="A14" s="151"/>
      <c r="B14" s="147"/>
      <c r="C14" s="147"/>
      <c r="D14" s="59" t="s">
        <v>327</v>
      </c>
      <c r="E14" s="11">
        <f t="shared" si="0"/>
        <v>0.65</v>
      </c>
      <c r="F14" s="54">
        <v>1</v>
      </c>
      <c r="G14" s="12">
        <f t="shared" si="1"/>
        <v>0</v>
      </c>
      <c r="H14" s="167"/>
    </row>
    <row r="15" spans="1:8" ht="39.75" customHeight="1" thickBot="1" x14ac:dyDescent="0.35">
      <c r="A15" s="151" t="s">
        <v>10</v>
      </c>
      <c r="B15" s="147" t="s">
        <v>10</v>
      </c>
      <c r="C15" s="147" t="s">
        <v>10</v>
      </c>
      <c r="D15" s="59" t="s">
        <v>13</v>
      </c>
      <c r="E15" s="11">
        <f t="shared" si="0"/>
        <v>0.32500000000000001</v>
      </c>
      <c r="F15" s="54">
        <v>0.5</v>
      </c>
      <c r="G15" s="12">
        <f t="shared" si="1"/>
        <v>0</v>
      </c>
      <c r="H15" s="167" t="s">
        <v>10</v>
      </c>
    </row>
    <row r="16" spans="1:8" ht="39.75" customHeight="1" thickBot="1" x14ac:dyDescent="0.35">
      <c r="A16" s="151" t="s">
        <v>10</v>
      </c>
      <c r="B16" s="147" t="s">
        <v>10</v>
      </c>
      <c r="C16" s="147" t="s">
        <v>10</v>
      </c>
      <c r="D16" s="60" t="s">
        <v>14</v>
      </c>
      <c r="E16" s="16">
        <f t="shared" si="0"/>
        <v>0.32500000000000001</v>
      </c>
      <c r="F16" s="61">
        <v>0.5</v>
      </c>
      <c r="G16" s="28">
        <f t="shared" si="1"/>
        <v>0</v>
      </c>
      <c r="H16" s="167" t="s">
        <v>10</v>
      </c>
    </row>
    <row r="17" spans="1:8" ht="39.75" customHeight="1" thickBot="1" x14ac:dyDescent="0.35">
      <c r="A17" s="151" t="s">
        <v>10</v>
      </c>
      <c r="B17" s="147" t="s">
        <v>10</v>
      </c>
      <c r="C17" s="147" t="s">
        <v>60</v>
      </c>
      <c r="D17" s="50" t="s">
        <v>293</v>
      </c>
      <c r="E17" s="18">
        <f t="shared" si="0"/>
        <v>16.25</v>
      </c>
      <c r="F17" s="51">
        <v>25</v>
      </c>
      <c r="G17" s="19">
        <f t="shared" si="1"/>
        <v>0</v>
      </c>
      <c r="H17" s="132" t="s">
        <v>328</v>
      </c>
    </row>
    <row r="18" spans="1:8" ht="39.75" customHeight="1" thickBot="1" x14ac:dyDescent="0.35">
      <c r="A18" s="151" t="s">
        <v>10</v>
      </c>
      <c r="B18" s="147" t="s">
        <v>10</v>
      </c>
      <c r="C18" s="147" t="s">
        <v>10</v>
      </c>
      <c r="D18" s="53" t="s">
        <v>360</v>
      </c>
      <c r="E18" s="11">
        <f t="shared" si="0"/>
        <v>6.5</v>
      </c>
      <c r="F18" s="54">
        <v>10</v>
      </c>
      <c r="G18" s="13">
        <f t="shared" si="1"/>
        <v>0</v>
      </c>
      <c r="H18" s="135"/>
    </row>
    <row r="19" spans="1:8" ht="39.75" customHeight="1" thickBot="1" x14ac:dyDescent="0.35">
      <c r="A19" s="151" t="s">
        <v>10</v>
      </c>
      <c r="B19" s="147" t="s">
        <v>10</v>
      </c>
      <c r="C19" s="147" t="s">
        <v>10</v>
      </c>
      <c r="D19" s="53" t="s">
        <v>76</v>
      </c>
      <c r="E19" s="11">
        <f t="shared" si="0"/>
        <v>1.3</v>
      </c>
      <c r="F19" s="54">
        <v>2</v>
      </c>
      <c r="G19" s="13">
        <f t="shared" si="1"/>
        <v>0</v>
      </c>
      <c r="H19" s="135"/>
    </row>
    <row r="20" spans="1:8" ht="39.75" customHeight="1" thickBot="1" x14ac:dyDescent="0.35">
      <c r="A20" s="151" t="s">
        <v>10</v>
      </c>
      <c r="B20" s="147" t="s">
        <v>10</v>
      </c>
      <c r="C20" s="147" t="s">
        <v>10</v>
      </c>
      <c r="D20" s="53" t="s">
        <v>295</v>
      </c>
      <c r="E20" s="11">
        <f t="shared" si="0"/>
        <v>1.3</v>
      </c>
      <c r="F20" s="54">
        <v>2</v>
      </c>
      <c r="G20" s="13">
        <f t="shared" si="1"/>
        <v>0</v>
      </c>
      <c r="H20" s="135"/>
    </row>
    <row r="21" spans="1:8" ht="39.75" customHeight="1" thickBot="1" x14ac:dyDescent="0.35">
      <c r="A21" s="151" t="s">
        <v>10</v>
      </c>
      <c r="B21" s="147" t="s">
        <v>10</v>
      </c>
      <c r="C21" s="147" t="s">
        <v>10</v>
      </c>
      <c r="D21" s="53" t="s">
        <v>351</v>
      </c>
      <c r="E21" s="11">
        <f t="shared" si="0"/>
        <v>0.65</v>
      </c>
      <c r="F21" s="54">
        <v>1</v>
      </c>
      <c r="G21" s="13">
        <f t="shared" si="1"/>
        <v>0</v>
      </c>
      <c r="H21" s="135"/>
    </row>
    <row r="22" spans="1:8" ht="39.75" customHeight="1" thickBot="1" x14ac:dyDescent="0.35">
      <c r="A22" s="151" t="s">
        <v>10</v>
      </c>
      <c r="B22" s="147" t="s">
        <v>10</v>
      </c>
      <c r="C22" s="147" t="s">
        <v>10</v>
      </c>
      <c r="D22" s="53" t="s">
        <v>29</v>
      </c>
      <c r="E22" s="11">
        <f t="shared" si="0"/>
        <v>0.32500000000000001</v>
      </c>
      <c r="F22" s="54">
        <v>0.5</v>
      </c>
      <c r="G22" s="13">
        <f t="shared" si="1"/>
        <v>0</v>
      </c>
      <c r="H22" s="135"/>
    </row>
    <row r="23" spans="1:8" ht="39.75" customHeight="1" thickBot="1" x14ac:dyDescent="0.35">
      <c r="A23" s="151" t="s">
        <v>10</v>
      </c>
      <c r="B23" s="147" t="s">
        <v>10</v>
      </c>
      <c r="C23" s="147" t="s">
        <v>10</v>
      </c>
      <c r="D23" s="53" t="s">
        <v>342</v>
      </c>
      <c r="E23" s="11">
        <f t="shared" si="0"/>
        <v>0.32500000000000001</v>
      </c>
      <c r="F23" s="54">
        <v>0.5</v>
      </c>
      <c r="G23" s="13">
        <f t="shared" si="1"/>
        <v>0</v>
      </c>
      <c r="H23" s="143"/>
    </row>
    <row r="24" spans="1:8" ht="39.75" customHeight="1" thickBot="1" x14ac:dyDescent="0.35">
      <c r="A24" s="151" t="s">
        <v>10</v>
      </c>
      <c r="B24" s="147" t="s">
        <v>10</v>
      </c>
      <c r="C24" s="147" t="s">
        <v>10</v>
      </c>
      <c r="D24" s="55" t="s">
        <v>13</v>
      </c>
      <c r="E24" s="20">
        <f t="shared" si="0"/>
        <v>0.32500000000000001</v>
      </c>
      <c r="F24" s="56">
        <v>0.5</v>
      </c>
      <c r="G24" s="21">
        <f t="shared" si="1"/>
        <v>0</v>
      </c>
      <c r="H24" s="27" t="s">
        <v>21</v>
      </c>
    </row>
    <row r="25" spans="1:8" ht="39.75" customHeight="1" thickBot="1" x14ac:dyDescent="0.35">
      <c r="A25" s="151" t="s">
        <v>10</v>
      </c>
      <c r="B25" s="147" t="s">
        <v>10</v>
      </c>
      <c r="C25" s="147" t="s">
        <v>83</v>
      </c>
      <c r="D25" s="57" t="s">
        <v>84</v>
      </c>
      <c r="E25" s="14">
        <f t="shared" si="0"/>
        <v>29.25</v>
      </c>
      <c r="F25" s="58">
        <v>45</v>
      </c>
      <c r="G25" s="22">
        <f t="shared" si="1"/>
        <v>0</v>
      </c>
      <c r="H25" s="136" t="s">
        <v>279</v>
      </c>
    </row>
    <row r="26" spans="1:8" ht="39.75" customHeight="1" thickBot="1" x14ac:dyDescent="0.35">
      <c r="A26" s="151" t="s">
        <v>10</v>
      </c>
      <c r="B26" s="147" t="s">
        <v>10</v>
      </c>
      <c r="C26" s="147" t="s">
        <v>10</v>
      </c>
      <c r="D26" s="59" t="s">
        <v>293</v>
      </c>
      <c r="E26" s="11">
        <f t="shared" si="0"/>
        <v>6.5</v>
      </c>
      <c r="F26" s="54">
        <v>10</v>
      </c>
      <c r="G26" s="13">
        <f t="shared" si="1"/>
        <v>0</v>
      </c>
      <c r="H26" s="136" t="s">
        <v>10</v>
      </c>
    </row>
    <row r="27" spans="1:8" ht="39.75" customHeight="1" thickBot="1" x14ac:dyDescent="0.35">
      <c r="A27" s="151" t="s">
        <v>10</v>
      </c>
      <c r="B27" s="147" t="s">
        <v>10</v>
      </c>
      <c r="C27" s="147" t="s">
        <v>10</v>
      </c>
      <c r="D27" s="59" t="s">
        <v>298</v>
      </c>
      <c r="E27" s="11">
        <f t="shared" si="0"/>
        <v>6.5</v>
      </c>
      <c r="F27" s="54">
        <v>10</v>
      </c>
      <c r="G27" s="13">
        <f t="shared" si="1"/>
        <v>0</v>
      </c>
      <c r="H27" s="136" t="s">
        <v>10</v>
      </c>
    </row>
    <row r="28" spans="1:8" ht="39.75" customHeight="1" thickBot="1" x14ac:dyDescent="0.35">
      <c r="A28" s="151" t="s">
        <v>10</v>
      </c>
      <c r="B28" s="147" t="s">
        <v>10</v>
      </c>
      <c r="C28" s="147" t="s">
        <v>10</v>
      </c>
      <c r="D28" s="59" t="s">
        <v>19</v>
      </c>
      <c r="E28" s="11">
        <f t="shared" si="0"/>
        <v>1.3</v>
      </c>
      <c r="F28" s="54">
        <v>2</v>
      </c>
      <c r="G28" s="12">
        <f t="shared" si="1"/>
        <v>0</v>
      </c>
      <c r="H28" s="136" t="s">
        <v>10</v>
      </c>
    </row>
    <row r="29" spans="1:8" ht="39.75" customHeight="1" thickBot="1" x14ac:dyDescent="0.35">
      <c r="A29" s="151" t="s">
        <v>10</v>
      </c>
      <c r="B29" s="147" t="s">
        <v>10</v>
      </c>
      <c r="C29" s="147" t="s">
        <v>10</v>
      </c>
      <c r="D29" s="59" t="s">
        <v>30</v>
      </c>
      <c r="E29" s="11">
        <f t="shared" si="0"/>
        <v>0.97500000000000009</v>
      </c>
      <c r="F29" s="54">
        <v>1.5</v>
      </c>
      <c r="G29" s="12">
        <f t="shared" si="1"/>
        <v>0</v>
      </c>
      <c r="H29" s="136" t="s">
        <v>10</v>
      </c>
    </row>
    <row r="30" spans="1:8" ht="39.75" customHeight="1" thickBot="1" x14ac:dyDescent="0.35">
      <c r="A30" s="151" t="s">
        <v>10</v>
      </c>
      <c r="B30" s="147" t="s">
        <v>10</v>
      </c>
      <c r="C30" s="147" t="s">
        <v>10</v>
      </c>
      <c r="D30" s="59" t="s">
        <v>50</v>
      </c>
      <c r="E30" s="11">
        <f t="shared" si="0"/>
        <v>0.32500000000000001</v>
      </c>
      <c r="F30" s="54">
        <v>0.5</v>
      </c>
      <c r="G30" s="13">
        <f t="shared" si="1"/>
        <v>0</v>
      </c>
      <c r="H30" s="136" t="s">
        <v>10</v>
      </c>
    </row>
    <row r="31" spans="1:8" ht="39.75" customHeight="1" thickBot="1" x14ac:dyDescent="0.35">
      <c r="A31" s="151" t="s">
        <v>10</v>
      </c>
      <c r="B31" s="147" t="s">
        <v>10</v>
      </c>
      <c r="C31" s="147" t="s">
        <v>10</v>
      </c>
      <c r="D31" s="59" t="s">
        <v>342</v>
      </c>
      <c r="E31" s="11">
        <f t="shared" si="0"/>
        <v>0.26</v>
      </c>
      <c r="F31" s="54">
        <v>0.4</v>
      </c>
      <c r="G31" s="12">
        <f t="shared" si="1"/>
        <v>0</v>
      </c>
      <c r="H31" s="136" t="s">
        <v>10</v>
      </c>
    </row>
    <row r="32" spans="1:8" ht="39.75" customHeight="1" thickBot="1" x14ac:dyDescent="0.35">
      <c r="A32" s="151" t="s">
        <v>10</v>
      </c>
      <c r="B32" s="147" t="s">
        <v>10</v>
      </c>
      <c r="C32" s="147" t="s">
        <v>10</v>
      </c>
      <c r="D32" s="59" t="s">
        <v>13</v>
      </c>
      <c r="E32" s="11">
        <f t="shared" si="0"/>
        <v>0.26</v>
      </c>
      <c r="F32" s="54">
        <v>0.4</v>
      </c>
      <c r="G32" s="13">
        <f t="shared" si="1"/>
        <v>0</v>
      </c>
      <c r="H32" s="136" t="s">
        <v>10</v>
      </c>
    </row>
    <row r="33" spans="1:8" ht="39.75" customHeight="1" thickBot="1" x14ac:dyDescent="0.35">
      <c r="A33" s="151" t="s">
        <v>10</v>
      </c>
      <c r="B33" s="147" t="s">
        <v>10</v>
      </c>
      <c r="C33" s="147" t="s">
        <v>10</v>
      </c>
      <c r="D33" s="60" t="s">
        <v>118</v>
      </c>
      <c r="E33" s="16">
        <f t="shared" si="0"/>
        <v>0.13</v>
      </c>
      <c r="F33" s="61">
        <v>0.2</v>
      </c>
      <c r="G33" s="17">
        <f t="shared" si="1"/>
        <v>0</v>
      </c>
      <c r="H33" s="136" t="s">
        <v>10</v>
      </c>
    </row>
    <row r="34" spans="1:8" ht="39.75" customHeight="1" thickBot="1" x14ac:dyDescent="0.35">
      <c r="A34" s="151" t="s">
        <v>10</v>
      </c>
      <c r="B34" s="147" t="s">
        <v>10</v>
      </c>
      <c r="C34" s="62" t="s">
        <v>20</v>
      </c>
      <c r="D34" s="63" t="s">
        <v>426</v>
      </c>
      <c r="E34" s="3">
        <f t="shared" si="0"/>
        <v>13</v>
      </c>
      <c r="F34" s="64">
        <v>20</v>
      </c>
      <c r="G34" s="6">
        <f t="shared" si="1"/>
        <v>0</v>
      </c>
      <c r="H34" s="65"/>
    </row>
    <row r="35" spans="1:8" ht="39.75" customHeight="1" thickBot="1" x14ac:dyDescent="0.35">
      <c r="A35" s="151" t="s">
        <v>10</v>
      </c>
      <c r="B35" s="147" t="s">
        <v>12</v>
      </c>
      <c r="C35" s="62" t="s">
        <v>16</v>
      </c>
      <c r="D35" s="66" t="s">
        <v>16</v>
      </c>
      <c r="E35" s="7">
        <f t="shared" si="0"/>
        <v>130</v>
      </c>
      <c r="F35" s="67">
        <v>200</v>
      </c>
      <c r="G35" s="23">
        <f t="shared" si="1"/>
        <v>0</v>
      </c>
      <c r="H35" s="68"/>
    </row>
    <row r="36" spans="1:8" ht="39.75" customHeight="1" thickBot="1" x14ac:dyDescent="0.35">
      <c r="A36" s="151" t="s">
        <v>10</v>
      </c>
      <c r="B36" s="147" t="s">
        <v>10</v>
      </c>
      <c r="C36" s="62" t="s">
        <v>237</v>
      </c>
      <c r="D36" s="63" t="s">
        <v>86</v>
      </c>
      <c r="E36" s="3">
        <f t="shared" si="0"/>
        <v>16.25</v>
      </c>
      <c r="F36" s="64">
        <v>25</v>
      </c>
      <c r="G36" s="6">
        <f t="shared" si="1"/>
        <v>0</v>
      </c>
      <c r="H36" s="69" t="s">
        <v>460</v>
      </c>
    </row>
    <row r="37" spans="1:8" ht="39.75" customHeight="1" thickBot="1" x14ac:dyDescent="0.35">
      <c r="A37" s="151" t="s">
        <v>95</v>
      </c>
      <c r="B37" s="147" t="s">
        <v>9</v>
      </c>
      <c r="C37" s="147" t="s">
        <v>37</v>
      </c>
      <c r="D37" s="50" t="s">
        <v>74</v>
      </c>
      <c r="E37" s="18">
        <f t="shared" ref="E37:E49" si="2">F37*0.65</f>
        <v>9.75</v>
      </c>
      <c r="F37" s="51">
        <v>15</v>
      </c>
      <c r="G37" s="19">
        <f t="shared" ref="G37:G54" si="3">$G$1*E37+$G$2*F37</f>
        <v>0</v>
      </c>
      <c r="H37" s="138" t="s">
        <v>64</v>
      </c>
    </row>
    <row r="38" spans="1:8" ht="39.75" customHeight="1" thickBot="1" x14ac:dyDescent="0.35">
      <c r="A38" s="151" t="s">
        <v>10</v>
      </c>
      <c r="B38" s="147" t="s">
        <v>10</v>
      </c>
      <c r="C38" s="147" t="s">
        <v>10</v>
      </c>
      <c r="D38" s="53" t="s">
        <v>301</v>
      </c>
      <c r="E38" s="11">
        <f t="shared" si="2"/>
        <v>3.25</v>
      </c>
      <c r="F38" s="54">
        <v>5</v>
      </c>
      <c r="G38" s="13">
        <f t="shared" si="3"/>
        <v>0</v>
      </c>
      <c r="H38" s="138" t="s">
        <v>10</v>
      </c>
    </row>
    <row r="39" spans="1:8" ht="39.75" customHeight="1" thickBot="1" x14ac:dyDescent="0.35">
      <c r="A39" s="151" t="s">
        <v>10</v>
      </c>
      <c r="B39" s="147" t="s">
        <v>10</v>
      </c>
      <c r="C39" s="147" t="s">
        <v>10</v>
      </c>
      <c r="D39" s="55" t="s">
        <v>14</v>
      </c>
      <c r="E39" s="20">
        <f t="shared" si="2"/>
        <v>6.5000000000000002E-2</v>
      </c>
      <c r="F39" s="56">
        <v>0.1</v>
      </c>
      <c r="G39" s="21">
        <f t="shared" si="3"/>
        <v>0</v>
      </c>
      <c r="H39" s="138" t="s">
        <v>10</v>
      </c>
    </row>
    <row r="40" spans="1:8" ht="39.75" customHeight="1" thickBot="1" x14ac:dyDescent="0.35">
      <c r="A40" s="151" t="s">
        <v>10</v>
      </c>
      <c r="B40" s="147" t="s">
        <v>11</v>
      </c>
      <c r="C40" s="62" t="s">
        <v>15</v>
      </c>
      <c r="D40" s="66" t="s">
        <v>35</v>
      </c>
      <c r="E40" s="7">
        <f t="shared" si="2"/>
        <v>35.75</v>
      </c>
      <c r="F40" s="67">
        <v>55</v>
      </c>
      <c r="G40" s="8">
        <f t="shared" si="3"/>
        <v>0</v>
      </c>
      <c r="H40" s="68"/>
    </row>
    <row r="41" spans="1:8" ht="39.75" customHeight="1" thickBot="1" x14ac:dyDescent="0.35">
      <c r="A41" s="151" t="s">
        <v>10</v>
      </c>
      <c r="B41" s="147" t="s">
        <v>10</v>
      </c>
      <c r="C41" s="147" t="s">
        <v>96</v>
      </c>
      <c r="D41" s="50" t="s">
        <v>97</v>
      </c>
      <c r="E41" s="18">
        <f t="shared" si="2"/>
        <v>13</v>
      </c>
      <c r="F41" s="51">
        <v>20</v>
      </c>
      <c r="G41" s="19">
        <f t="shared" si="3"/>
        <v>0</v>
      </c>
      <c r="H41" s="139" t="s">
        <v>404</v>
      </c>
    </row>
    <row r="42" spans="1:8" ht="39.75" customHeight="1" thickBot="1" x14ac:dyDescent="0.35">
      <c r="A42" s="151" t="s">
        <v>10</v>
      </c>
      <c r="B42" s="147" t="s">
        <v>10</v>
      </c>
      <c r="C42" s="147" t="s">
        <v>10</v>
      </c>
      <c r="D42" s="53" t="s">
        <v>51</v>
      </c>
      <c r="E42" s="11">
        <f t="shared" si="2"/>
        <v>1.9500000000000002</v>
      </c>
      <c r="F42" s="54">
        <v>3</v>
      </c>
      <c r="G42" s="13">
        <f t="shared" si="3"/>
        <v>0</v>
      </c>
      <c r="H42" s="140"/>
    </row>
    <row r="43" spans="1:8" ht="39.75" customHeight="1" thickBot="1" x14ac:dyDescent="0.35">
      <c r="A43" s="151" t="s">
        <v>10</v>
      </c>
      <c r="B43" s="147" t="s">
        <v>10</v>
      </c>
      <c r="C43" s="147" t="s">
        <v>10</v>
      </c>
      <c r="D43" s="53" t="s">
        <v>295</v>
      </c>
      <c r="E43" s="11">
        <f t="shared" si="2"/>
        <v>0.65</v>
      </c>
      <c r="F43" s="54">
        <v>1</v>
      </c>
      <c r="G43" s="13">
        <f t="shared" si="3"/>
        <v>0</v>
      </c>
      <c r="H43" s="140"/>
    </row>
    <row r="44" spans="1:8" ht="39.75" customHeight="1" thickBot="1" x14ac:dyDescent="0.35">
      <c r="A44" s="151" t="s">
        <v>10</v>
      </c>
      <c r="B44" s="147" t="s">
        <v>10</v>
      </c>
      <c r="C44" s="147" t="s">
        <v>10</v>
      </c>
      <c r="D44" s="53" t="s">
        <v>76</v>
      </c>
      <c r="E44" s="11">
        <f t="shared" si="2"/>
        <v>0.32500000000000001</v>
      </c>
      <c r="F44" s="54">
        <v>0.5</v>
      </c>
      <c r="G44" s="13">
        <f t="shared" si="3"/>
        <v>0</v>
      </c>
      <c r="H44" s="140"/>
    </row>
    <row r="45" spans="1:8" ht="39.75" customHeight="1" thickBot="1" x14ac:dyDescent="0.35">
      <c r="A45" s="151" t="s">
        <v>10</v>
      </c>
      <c r="B45" s="147" t="s">
        <v>10</v>
      </c>
      <c r="C45" s="147" t="s">
        <v>10</v>
      </c>
      <c r="D45" s="53" t="s">
        <v>342</v>
      </c>
      <c r="E45" s="11">
        <f t="shared" si="2"/>
        <v>0.32500000000000001</v>
      </c>
      <c r="F45" s="54">
        <v>0.5</v>
      </c>
      <c r="G45" s="13">
        <f t="shared" si="3"/>
        <v>0</v>
      </c>
      <c r="H45" s="144"/>
    </row>
    <row r="46" spans="1:8" ht="39.75" customHeight="1" thickBot="1" x14ac:dyDescent="0.35">
      <c r="A46" s="151" t="s">
        <v>10</v>
      </c>
      <c r="B46" s="147" t="s">
        <v>10</v>
      </c>
      <c r="C46" s="147" t="s">
        <v>10</v>
      </c>
      <c r="D46" s="55" t="s">
        <v>466</v>
      </c>
      <c r="E46" s="20">
        <f t="shared" si="2"/>
        <v>0.32500000000000001</v>
      </c>
      <c r="F46" s="56">
        <v>0.5</v>
      </c>
      <c r="G46" s="21">
        <f t="shared" si="3"/>
        <v>0</v>
      </c>
      <c r="H46" s="32" t="s">
        <v>21</v>
      </c>
    </row>
    <row r="47" spans="1:8" ht="39.75" customHeight="1" thickBot="1" x14ac:dyDescent="0.35">
      <c r="A47" s="151" t="s">
        <v>10</v>
      </c>
      <c r="B47" s="147" t="s">
        <v>10</v>
      </c>
      <c r="C47" s="147" t="s">
        <v>99</v>
      </c>
      <c r="D47" s="70" t="s">
        <v>302</v>
      </c>
      <c r="E47" s="14">
        <f t="shared" si="2"/>
        <v>9.75</v>
      </c>
      <c r="F47" s="58">
        <v>15</v>
      </c>
      <c r="G47" s="22">
        <f t="shared" si="3"/>
        <v>0</v>
      </c>
      <c r="H47" s="136" t="s">
        <v>330</v>
      </c>
    </row>
    <row r="48" spans="1:8" ht="39.75" customHeight="1" thickBot="1" x14ac:dyDescent="0.35">
      <c r="A48" s="151" t="s">
        <v>10</v>
      </c>
      <c r="B48" s="147" t="s">
        <v>10</v>
      </c>
      <c r="C48" s="147" t="s">
        <v>10</v>
      </c>
      <c r="D48" s="30" t="s">
        <v>303</v>
      </c>
      <c r="E48" s="11">
        <f t="shared" si="2"/>
        <v>6.5</v>
      </c>
      <c r="F48" s="54">
        <v>10</v>
      </c>
      <c r="G48" s="13">
        <f t="shared" si="3"/>
        <v>0</v>
      </c>
      <c r="H48" s="136" t="s">
        <v>10</v>
      </c>
    </row>
    <row r="49" spans="1:8" ht="39.75" customHeight="1" thickBot="1" x14ac:dyDescent="0.35">
      <c r="A49" s="151" t="s">
        <v>10</v>
      </c>
      <c r="B49" s="147" t="s">
        <v>10</v>
      </c>
      <c r="C49" s="147" t="s">
        <v>10</v>
      </c>
      <c r="D49" s="59" t="s">
        <v>100</v>
      </c>
      <c r="E49" s="11">
        <f t="shared" si="2"/>
        <v>5.2</v>
      </c>
      <c r="F49" s="54">
        <v>8</v>
      </c>
      <c r="G49" s="13">
        <f t="shared" si="3"/>
        <v>0</v>
      </c>
      <c r="H49" s="136" t="s">
        <v>10</v>
      </c>
    </row>
    <row r="50" spans="1:8" ht="39.75" customHeight="1" thickBot="1" x14ac:dyDescent="0.35">
      <c r="A50" s="151" t="s">
        <v>10</v>
      </c>
      <c r="B50" s="147" t="s">
        <v>10</v>
      </c>
      <c r="C50" s="147" t="s">
        <v>10</v>
      </c>
      <c r="D50" s="59" t="s">
        <v>77</v>
      </c>
      <c r="E50" s="11">
        <f t="shared" ref="E50:E105" si="4">F50*0.65</f>
        <v>2.6</v>
      </c>
      <c r="F50" s="54">
        <v>4</v>
      </c>
      <c r="G50" s="12">
        <f t="shared" si="3"/>
        <v>0</v>
      </c>
      <c r="H50" s="136" t="s">
        <v>10</v>
      </c>
    </row>
    <row r="51" spans="1:8" ht="39.75" customHeight="1" thickBot="1" x14ac:dyDescent="0.35">
      <c r="A51" s="151" t="s">
        <v>10</v>
      </c>
      <c r="B51" s="147" t="s">
        <v>10</v>
      </c>
      <c r="C51" s="147" t="s">
        <v>10</v>
      </c>
      <c r="D51" s="59" t="s">
        <v>292</v>
      </c>
      <c r="E51" s="11">
        <f t="shared" si="4"/>
        <v>2.6</v>
      </c>
      <c r="F51" s="54">
        <v>4</v>
      </c>
      <c r="G51" s="12">
        <f t="shared" si="3"/>
        <v>0</v>
      </c>
      <c r="H51" s="136" t="s">
        <v>10</v>
      </c>
    </row>
    <row r="52" spans="1:8" ht="39.75" customHeight="1" thickBot="1" x14ac:dyDescent="0.35">
      <c r="A52" s="151" t="s">
        <v>10</v>
      </c>
      <c r="B52" s="147" t="s">
        <v>10</v>
      </c>
      <c r="C52" s="147" t="s">
        <v>10</v>
      </c>
      <c r="D52" s="59" t="s">
        <v>293</v>
      </c>
      <c r="E52" s="11">
        <f t="shared" si="4"/>
        <v>2.6</v>
      </c>
      <c r="F52" s="54">
        <v>4</v>
      </c>
      <c r="G52" s="12">
        <f t="shared" si="3"/>
        <v>0</v>
      </c>
      <c r="H52" s="136" t="s">
        <v>10</v>
      </c>
    </row>
    <row r="53" spans="1:8" ht="39.75" customHeight="1" thickBot="1" x14ac:dyDescent="0.35">
      <c r="A53" s="151" t="s">
        <v>10</v>
      </c>
      <c r="B53" s="147" t="s">
        <v>10</v>
      </c>
      <c r="C53" s="147" t="s">
        <v>10</v>
      </c>
      <c r="D53" s="59" t="s">
        <v>101</v>
      </c>
      <c r="E53" s="11">
        <f t="shared" si="4"/>
        <v>1.3</v>
      </c>
      <c r="F53" s="54">
        <v>2</v>
      </c>
      <c r="G53" s="12">
        <f t="shared" si="3"/>
        <v>0</v>
      </c>
      <c r="H53" s="136" t="s">
        <v>10</v>
      </c>
    </row>
    <row r="54" spans="1:8" ht="39.75" customHeight="1" thickBot="1" x14ac:dyDescent="0.35">
      <c r="A54" s="151" t="s">
        <v>10</v>
      </c>
      <c r="B54" s="147" t="s">
        <v>10</v>
      </c>
      <c r="C54" s="147" t="s">
        <v>10</v>
      </c>
      <c r="D54" s="59" t="s">
        <v>19</v>
      </c>
      <c r="E54" s="11">
        <f t="shared" si="4"/>
        <v>1.3</v>
      </c>
      <c r="F54" s="54">
        <v>2</v>
      </c>
      <c r="G54" s="12">
        <f t="shared" si="3"/>
        <v>0</v>
      </c>
      <c r="H54" s="136" t="s">
        <v>10</v>
      </c>
    </row>
    <row r="55" spans="1:8" ht="39.75" customHeight="1" thickBot="1" x14ac:dyDescent="0.35">
      <c r="A55" s="151" t="s">
        <v>10</v>
      </c>
      <c r="B55" s="147" t="s">
        <v>10</v>
      </c>
      <c r="C55" s="147" t="s">
        <v>10</v>
      </c>
      <c r="D55" s="59" t="s">
        <v>342</v>
      </c>
      <c r="E55" s="11">
        <f t="shared" si="4"/>
        <v>0.65</v>
      </c>
      <c r="F55" s="54">
        <v>1</v>
      </c>
      <c r="G55" s="12">
        <f t="shared" ref="G55:G118" si="5">$G$1*E55+$G$2*F55</f>
        <v>0</v>
      </c>
      <c r="H55" s="136" t="s">
        <v>10</v>
      </c>
    </row>
    <row r="56" spans="1:8" ht="39.75" customHeight="1" thickBot="1" x14ac:dyDescent="0.35">
      <c r="A56" s="151" t="s">
        <v>10</v>
      </c>
      <c r="B56" s="147" t="s">
        <v>10</v>
      </c>
      <c r="C56" s="147" t="s">
        <v>10</v>
      </c>
      <c r="D56" s="59" t="s">
        <v>295</v>
      </c>
      <c r="E56" s="11">
        <f t="shared" si="4"/>
        <v>0.65</v>
      </c>
      <c r="F56" s="54">
        <v>1</v>
      </c>
      <c r="G56" s="12">
        <f t="shared" si="5"/>
        <v>0</v>
      </c>
      <c r="H56" s="136" t="s">
        <v>10</v>
      </c>
    </row>
    <row r="57" spans="1:8" ht="39.75" customHeight="1" thickBot="1" x14ac:dyDescent="0.35">
      <c r="A57" s="151" t="s">
        <v>10</v>
      </c>
      <c r="B57" s="147" t="s">
        <v>10</v>
      </c>
      <c r="C57" s="147" t="s">
        <v>10</v>
      </c>
      <c r="D57" s="60" t="s">
        <v>14</v>
      </c>
      <c r="E57" s="16">
        <f t="shared" si="4"/>
        <v>6.5000000000000002E-2</v>
      </c>
      <c r="F57" s="61">
        <v>0.1</v>
      </c>
      <c r="G57" s="25">
        <f t="shared" si="5"/>
        <v>0</v>
      </c>
      <c r="H57" s="136" t="s">
        <v>10</v>
      </c>
    </row>
    <row r="58" spans="1:8" ht="39.75" customHeight="1" thickBot="1" x14ac:dyDescent="0.35">
      <c r="A58" s="151"/>
      <c r="B58" s="147"/>
      <c r="C58" s="147" t="s">
        <v>102</v>
      </c>
      <c r="D58" s="50" t="s">
        <v>103</v>
      </c>
      <c r="E58" s="18">
        <f t="shared" ref="E58:E63" si="6">F58*0.65</f>
        <v>9.75</v>
      </c>
      <c r="F58" s="51">
        <v>15</v>
      </c>
      <c r="G58" s="19">
        <f t="shared" ref="G58:G63" si="7">$G$1*E58+$G$2*F58</f>
        <v>0</v>
      </c>
      <c r="H58" s="138" t="s">
        <v>332</v>
      </c>
    </row>
    <row r="59" spans="1:8" ht="39.75" customHeight="1" thickBot="1" x14ac:dyDescent="0.35">
      <c r="A59" s="151"/>
      <c r="B59" s="147"/>
      <c r="C59" s="147" t="s">
        <v>10</v>
      </c>
      <c r="D59" s="53" t="s">
        <v>104</v>
      </c>
      <c r="E59" s="11">
        <f t="shared" si="6"/>
        <v>2.6</v>
      </c>
      <c r="F59" s="54">
        <v>4</v>
      </c>
      <c r="G59" s="13">
        <f t="shared" si="7"/>
        <v>0</v>
      </c>
      <c r="H59" s="138" t="s">
        <v>10</v>
      </c>
    </row>
    <row r="60" spans="1:8" ht="39.75" customHeight="1" thickBot="1" x14ac:dyDescent="0.35">
      <c r="A60" s="151"/>
      <c r="B60" s="147"/>
      <c r="C60" s="147" t="s">
        <v>10</v>
      </c>
      <c r="D60" s="53" t="s">
        <v>405</v>
      </c>
      <c r="E60" s="11">
        <f t="shared" si="6"/>
        <v>1.3</v>
      </c>
      <c r="F60" s="54">
        <v>2</v>
      </c>
      <c r="G60" s="13">
        <f t="shared" si="7"/>
        <v>0</v>
      </c>
      <c r="H60" s="138" t="s">
        <v>10</v>
      </c>
    </row>
    <row r="61" spans="1:8" ht="39.75" customHeight="1" thickBot="1" x14ac:dyDescent="0.35">
      <c r="A61" s="151"/>
      <c r="B61" s="147"/>
      <c r="C61" s="147"/>
      <c r="D61" s="53" t="s">
        <v>331</v>
      </c>
      <c r="E61" s="11">
        <f t="shared" si="6"/>
        <v>6.5000000000000002E-2</v>
      </c>
      <c r="F61" s="54">
        <v>0.1</v>
      </c>
      <c r="G61" s="13">
        <f t="shared" si="7"/>
        <v>0</v>
      </c>
      <c r="H61" s="138"/>
    </row>
    <row r="62" spans="1:8" ht="39.75" customHeight="1" thickBot="1" x14ac:dyDescent="0.35">
      <c r="A62" s="151"/>
      <c r="B62" s="147"/>
      <c r="C62" s="147" t="s">
        <v>10</v>
      </c>
      <c r="D62" s="53" t="s">
        <v>293</v>
      </c>
      <c r="E62" s="11">
        <f t="shared" si="6"/>
        <v>1.3</v>
      </c>
      <c r="F62" s="54">
        <v>2</v>
      </c>
      <c r="G62" s="13">
        <f t="shared" si="7"/>
        <v>0</v>
      </c>
      <c r="H62" s="138" t="s">
        <v>10</v>
      </c>
    </row>
    <row r="63" spans="1:8" ht="39.75" customHeight="1" thickBot="1" x14ac:dyDescent="0.35">
      <c r="A63" s="151"/>
      <c r="B63" s="147"/>
      <c r="C63" s="147" t="s">
        <v>10</v>
      </c>
      <c r="D63" s="55" t="s">
        <v>19</v>
      </c>
      <c r="E63" s="20">
        <f t="shared" si="6"/>
        <v>0.32500000000000001</v>
      </c>
      <c r="F63" s="56">
        <v>0.5</v>
      </c>
      <c r="G63" s="21">
        <f t="shared" si="7"/>
        <v>0</v>
      </c>
      <c r="H63" s="138" t="s">
        <v>10</v>
      </c>
    </row>
    <row r="64" spans="1:8" ht="39.75" customHeight="1" thickBot="1" x14ac:dyDescent="0.35">
      <c r="A64" s="151" t="s">
        <v>10</v>
      </c>
      <c r="B64" s="147" t="s">
        <v>10</v>
      </c>
      <c r="C64" s="62" t="s">
        <v>23</v>
      </c>
      <c r="D64" s="66" t="s">
        <v>78</v>
      </c>
      <c r="E64" s="7">
        <f t="shared" si="4"/>
        <v>13</v>
      </c>
      <c r="F64" s="67">
        <v>20</v>
      </c>
      <c r="G64" s="8">
        <f t="shared" si="5"/>
        <v>0</v>
      </c>
      <c r="H64" s="68"/>
    </row>
    <row r="65" spans="1:8" ht="39.75" customHeight="1" thickBot="1" x14ac:dyDescent="0.35">
      <c r="A65" s="151" t="s">
        <v>10</v>
      </c>
      <c r="B65" s="147" t="s">
        <v>12</v>
      </c>
      <c r="C65" s="147" t="s">
        <v>105</v>
      </c>
      <c r="D65" s="50" t="s">
        <v>35</v>
      </c>
      <c r="E65" s="18">
        <f t="shared" si="4"/>
        <v>13</v>
      </c>
      <c r="F65" s="51">
        <v>20</v>
      </c>
      <c r="G65" s="19">
        <f t="shared" si="5"/>
        <v>0</v>
      </c>
      <c r="H65" s="132" t="s">
        <v>281</v>
      </c>
    </row>
    <row r="66" spans="1:8" ht="39.75" customHeight="1" thickBot="1" x14ac:dyDescent="0.35">
      <c r="A66" s="151" t="s">
        <v>10</v>
      </c>
      <c r="B66" s="147" t="s">
        <v>10</v>
      </c>
      <c r="C66" s="147" t="s">
        <v>10</v>
      </c>
      <c r="D66" s="53" t="s">
        <v>292</v>
      </c>
      <c r="E66" s="11">
        <f t="shared" si="4"/>
        <v>3.25</v>
      </c>
      <c r="F66" s="54">
        <v>5</v>
      </c>
      <c r="G66" s="13">
        <f t="shared" si="5"/>
        <v>0</v>
      </c>
      <c r="H66" s="135"/>
    </row>
    <row r="67" spans="1:8" ht="39.75" customHeight="1" thickBot="1" x14ac:dyDescent="0.35">
      <c r="A67" s="151" t="s">
        <v>10</v>
      </c>
      <c r="B67" s="147" t="s">
        <v>10</v>
      </c>
      <c r="C67" s="147" t="s">
        <v>10</v>
      </c>
      <c r="D67" s="53" t="s">
        <v>106</v>
      </c>
      <c r="E67" s="11">
        <f t="shared" si="4"/>
        <v>3.25</v>
      </c>
      <c r="F67" s="54">
        <v>5</v>
      </c>
      <c r="G67" s="13">
        <f t="shared" si="5"/>
        <v>0</v>
      </c>
      <c r="H67" s="135"/>
    </row>
    <row r="68" spans="1:8" ht="39.75" customHeight="1" thickBot="1" x14ac:dyDescent="0.35">
      <c r="A68" s="151" t="s">
        <v>10</v>
      </c>
      <c r="B68" s="147" t="s">
        <v>10</v>
      </c>
      <c r="C68" s="147" t="s">
        <v>10</v>
      </c>
      <c r="D68" s="53" t="s">
        <v>293</v>
      </c>
      <c r="E68" s="11">
        <f t="shared" si="4"/>
        <v>1.9500000000000002</v>
      </c>
      <c r="F68" s="54">
        <v>3</v>
      </c>
      <c r="G68" s="13">
        <f t="shared" si="5"/>
        <v>0</v>
      </c>
      <c r="H68" s="135"/>
    </row>
    <row r="69" spans="1:8" ht="39.75" customHeight="1" thickBot="1" x14ac:dyDescent="0.35">
      <c r="A69" s="151" t="s">
        <v>10</v>
      </c>
      <c r="B69" s="147" t="s">
        <v>10</v>
      </c>
      <c r="C69" s="147" t="s">
        <v>10</v>
      </c>
      <c r="D69" s="53" t="s">
        <v>19</v>
      </c>
      <c r="E69" s="11">
        <f t="shared" si="4"/>
        <v>0.65</v>
      </c>
      <c r="F69" s="54">
        <v>1</v>
      </c>
      <c r="G69" s="13">
        <f t="shared" si="5"/>
        <v>0</v>
      </c>
      <c r="H69" s="135"/>
    </row>
    <row r="70" spans="1:8" ht="39.75" customHeight="1" thickBot="1" x14ac:dyDescent="0.35">
      <c r="A70" s="151" t="s">
        <v>10</v>
      </c>
      <c r="B70" s="147" t="s">
        <v>10</v>
      </c>
      <c r="C70" s="147" t="s">
        <v>10</v>
      </c>
      <c r="D70" s="53" t="s">
        <v>14</v>
      </c>
      <c r="E70" s="11">
        <f t="shared" si="4"/>
        <v>0.19500000000000001</v>
      </c>
      <c r="F70" s="54">
        <v>0.3</v>
      </c>
      <c r="G70" s="13">
        <f t="shared" si="5"/>
        <v>0</v>
      </c>
      <c r="H70" s="135"/>
    </row>
    <row r="71" spans="1:8" ht="39.75" customHeight="1" thickBot="1" x14ac:dyDescent="0.35">
      <c r="A71" s="151" t="s">
        <v>10</v>
      </c>
      <c r="B71" s="147" t="s">
        <v>10</v>
      </c>
      <c r="C71" s="147" t="s">
        <v>10</v>
      </c>
      <c r="D71" s="53" t="s">
        <v>13</v>
      </c>
      <c r="E71" s="11">
        <f t="shared" si="4"/>
        <v>0.19500000000000001</v>
      </c>
      <c r="F71" s="54">
        <v>0.3</v>
      </c>
      <c r="G71" s="13">
        <f t="shared" si="5"/>
        <v>0</v>
      </c>
      <c r="H71" s="143"/>
    </row>
    <row r="72" spans="1:8" ht="39.75" customHeight="1" thickBot="1" x14ac:dyDescent="0.35">
      <c r="A72" s="151" t="s">
        <v>10</v>
      </c>
      <c r="B72" s="147" t="s">
        <v>10</v>
      </c>
      <c r="C72" s="147" t="s">
        <v>10</v>
      </c>
      <c r="D72" s="55" t="s">
        <v>118</v>
      </c>
      <c r="E72" s="20">
        <f t="shared" si="4"/>
        <v>6.5000000000000002E-2</v>
      </c>
      <c r="F72" s="56">
        <v>0.1</v>
      </c>
      <c r="G72" s="21">
        <f t="shared" si="5"/>
        <v>0</v>
      </c>
      <c r="H72" s="69" t="s">
        <v>460</v>
      </c>
    </row>
    <row r="73" spans="1:8" ht="39.75" customHeight="1" thickBot="1" x14ac:dyDescent="0.35">
      <c r="A73" s="151" t="s">
        <v>10</v>
      </c>
      <c r="B73" s="147" t="s">
        <v>10</v>
      </c>
      <c r="C73" s="62" t="s">
        <v>16</v>
      </c>
      <c r="D73" s="71" t="s">
        <v>16</v>
      </c>
      <c r="E73" s="3">
        <f t="shared" si="4"/>
        <v>130</v>
      </c>
      <c r="F73" s="64">
        <v>200</v>
      </c>
      <c r="G73" s="6">
        <f t="shared" si="5"/>
        <v>0</v>
      </c>
      <c r="H73" s="65"/>
    </row>
    <row r="74" spans="1:8" ht="39.75" customHeight="1" thickBot="1" x14ac:dyDescent="0.35">
      <c r="A74" s="151" t="s">
        <v>107</v>
      </c>
      <c r="B74" s="147" t="s">
        <v>9</v>
      </c>
      <c r="C74" s="147" t="s">
        <v>34</v>
      </c>
      <c r="D74" s="50" t="s">
        <v>35</v>
      </c>
      <c r="E74" s="18">
        <f t="shared" si="4"/>
        <v>10.4</v>
      </c>
      <c r="F74" s="51">
        <v>16</v>
      </c>
      <c r="G74" s="19">
        <f t="shared" si="5"/>
        <v>0</v>
      </c>
      <c r="H74" s="138" t="s">
        <v>282</v>
      </c>
    </row>
    <row r="75" spans="1:8" ht="39.75" customHeight="1" thickBot="1" x14ac:dyDescent="0.35">
      <c r="A75" s="151" t="s">
        <v>10</v>
      </c>
      <c r="B75" s="147" t="s">
        <v>10</v>
      </c>
      <c r="C75" s="147" t="s">
        <v>10</v>
      </c>
      <c r="D75" s="53" t="s">
        <v>108</v>
      </c>
      <c r="E75" s="11">
        <f t="shared" si="4"/>
        <v>6.5</v>
      </c>
      <c r="F75" s="54">
        <v>10</v>
      </c>
      <c r="G75" s="13">
        <f t="shared" si="5"/>
        <v>0</v>
      </c>
      <c r="H75" s="138" t="s">
        <v>10</v>
      </c>
    </row>
    <row r="76" spans="1:8" ht="39.75" customHeight="1" thickBot="1" x14ac:dyDescent="0.35">
      <c r="A76" s="151" t="s">
        <v>10</v>
      </c>
      <c r="B76" s="147" t="s">
        <v>10</v>
      </c>
      <c r="C76" s="147" t="s">
        <v>10</v>
      </c>
      <c r="D76" s="53" t="s">
        <v>13</v>
      </c>
      <c r="E76" s="11">
        <f t="shared" si="4"/>
        <v>0.65</v>
      </c>
      <c r="F76" s="54">
        <v>1</v>
      </c>
      <c r="G76" s="13">
        <f t="shared" si="5"/>
        <v>0</v>
      </c>
      <c r="H76" s="138" t="s">
        <v>10</v>
      </c>
    </row>
    <row r="77" spans="1:8" ht="39.75" customHeight="1" thickBot="1" x14ac:dyDescent="0.35">
      <c r="A77" s="151" t="s">
        <v>10</v>
      </c>
      <c r="B77" s="147" t="s">
        <v>10</v>
      </c>
      <c r="C77" s="147" t="s">
        <v>10</v>
      </c>
      <c r="D77" s="55" t="s">
        <v>14</v>
      </c>
      <c r="E77" s="20">
        <f t="shared" si="4"/>
        <v>6.5000000000000002E-2</v>
      </c>
      <c r="F77" s="56">
        <v>0.1</v>
      </c>
      <c r="G77" s="21">
        <f t="shared" si="5"/>
        <v>0</v>
      </c>
      <c r="H77" s="138" t="s">
        <v>10</v>
      </c>
    </row>
    <row r="78" spans="1:8" ht="39.75" customHeight="1" thickBot="1" x14ac:dyDescent="0.35">
      <c r="A78" s="151" t="s">
        <v>10</v>
      </c>
      <c r="B78" s="147" t="s">
        <v>11</v>
      </c>
      <c r="C78" s="62" t="s">
        <v>15</v>
      </c>
      <c r="D78" s="66" t="s">
        <v>35</v>
      </c>
      <c r="E78" s="7">
        <f t="shared" si="4"/>
        <v>35.75</v>
      </c>
      <c r="F78" s="67">
        <v>55</v>
      </c>
      <c r="G78" s="23">
        <f t="shared" si="5"/>
        <v>0</v>
      </c>
      <c r="H78" s="68"/>
    </row>
    <row r="79" spans="1:8" ht="39.75" customHeight="1" thickBot="1" x14ac:dyDescent="0.35">
      <c r="A79" s="151" t="s">
        <v>10</v>
      </c>
      <c r="B79" s="147" t="s">
        <v>10</v>
      </c>
      <c r="C79" s="147" t="s">
        <v>109</v>
      </c>
      <c r="D79" s="50" t="s">
        <v>77</v>
      </c>
      <c r="E79" s="18">
        <f t="shared" si="4"/>
        <v>19.5</v>
      </c>
      <c r="F79" s="51">
        <v>30</v>
      </c>
      <c r="G79" s="19">
        <f t="shared" si="5"/>
        <v>0</v>
      </c>
      <c r="H79" s="139" t="s">
        <v>222</v>
      </c>
    </row>
    <row r="80" spans="1:8" ht="39.75" customHeight="1" thickBot="1" x14ac:dyDescent="0.35">
      <c r="A80" s="151" t="s">
        <v>10</v>
      </c>
      <c r="B80" s="147" t="s">
        <v>10</v>
      </c>
      <c r="C80" s="147" t="s">
        <v>10</v>
      </c>
      <c r="D80" s="53" t="s">
        <v>295</v>
      </c>
      <c r="E80" s="11">
        <f t="shared" si="4"/>
        <v>1.9500000000000002</v>
      </c>
      <c r="F80" s="54">
        <v>3</v>
      </c>
      <c r="G80" s="13">
        <f t="shared" si="5"/>
        <v>0</v>
      </c>
      <c r="H80" s="140"/>
    </row>
    <row r="81" spans="1:8" ht="39.75" customHeight="1" thickBot="1" x14ac:dyDescent="0.35">
      <c r="A81" s="151" t="s">
        <v>10</v>
      </c>
      <c r="B81" s="147" t="s">
        <v>10</v>
      </c>
      <c r="C81" s="147" t="s">
        <v>10</v>
      </c>
      <c r="D81" s="53" t="s">
        <v>351</v>
      </c>
      <c r="E81" s="11">
        <f t="shared" si="4"/>
        <v>1.3</v>
      </c>
      <c r="F81" s="54">
        <v>2</v>
      </c>
      <c r="G81" s="13">
        <f t="shared" si="5"/>
        <v>0</v>
      </c>
      <c r="H81" s="140"/>
    </row>
    <row r="82" spans="1:8" ht="39.75" customHeight="1" thickBot="1" x14ac:dyDescent="0.35">
      <c r="A82" s="151" t="s">
        <v>10</v>
      </c>
      <c r="B82" s="147" t="s">
        <v>10</v>
      </c>
      <c r="C82" s="147" t="s">
        <v>10</v>
      </c>
      <c r="D82" s="53" t="s">
        <v>342</v>
      </c>
      <c r="E82" s="11">
        <f t="shared" si="4"/>
        <v>0.32500000000000001</v>
      </c>
      <c r="F82" s="54">
        <v>0.5</v>
      </c>
      <c r="G82" s="13">
        <f t="shared" si="5"/>
        <v>0</v>
      </c>
      <c r="H82" s="144"/>
    </row>
    <row r="83" spans="1:8" ht="39.75" customHeight="1" thickBot="1" x14ac:dyDescent="0.35">
      <c r="A83" s="151" t="s">
        <v>10</v>
      </c>
      <c r="B83" s="147" t="s">
        <v>10</v>
      </c>
      <c r="C83" s="147" t="s">
        <v>10</v>
      </c>
      <c r="D83" s="55" t="s">
        <v>14</v>
      </c>
      <c r="E83" s="20">
        <f t="shared" si="4"/>
        <v>0.32500000000000001</v>
      </c>
      <c r="F83" s="56">
        <v>0.5</v>
      </c>
      <c r="G83" s="21">
        <f t="shared" si="5"/>
        <v>0</v>
      </c>
      <c r="H83" s="32" t="s">
        <v>21</v>
      </c>
    </row>
    <row r="84" spans="1:8" ht="39.75" customHeight="1" thickBot="1" x14ac:dyDescent="0.35">
      <c r="A84" s="151" t="s">
        <v>10</v>
      </c>
      <c r="B84" s="147" t="s">
        <v>10</v>
      </c>
      <c r="C84" s="147" t="s">
        <v>110</v>
      </c>
      <c r="D84" s="72" t="s">
        <v>304</v>
      </c>
      <c r="E84" s="14">
        <f t="shared" si="4"/>
        <v>22.75</v>
      </c>
      <c r="F84" s="58">
        <v>35</v>
      </c>
      <c r="G84" s="15">
        <f t="shared" si="5"/>
        <v>0</v>
      </c>
      <c r="H84" s="136" t="s">
        <v>467</v>
      </c>
    </row>
    <row r="85" spans="1:8" ht="39.75" customHeight="1" thickBot="1" x14ac:dyDescent="0.35">
      <c r="A85" s="151" t="s">
        <v>10</v>
      </c>
      <c r="B85" s="147" t="s">
        <v>10</v>
      </c>
      <c r="C85" s="147" t="s">
        <v>10</v>
      </c>
      <c r="D85" s="59" t="s">
        <v>312</v>
      </c>
      <c r="E85" s="11">
        <f t="shared" ref="E85:E87" si="8">F85*0.65</f>
        <v>6.5</v>
      </c>
      <c r="F85" s="54">
        <v>10</v>
      </c>
      <c r="G85" s="13">
        <f t="shared" ref="G85:G87" si="9">$G$1*E85+$G$2*F85</f>
        <v>0</v>
      </c>
      <c r="H85" s="136" t="s">
        <v>10</v>
      </c>
    </row>
    <row r="86" spans="1:8" ht="39.75" customHeight="1" thickBot="1" x14ac:dyDescent="0.35">
      <c r="A86" s="151" t="s">
        <v>10</v>
      </c>
      <c r="B86" s="147" t="s">
        <v>10</v>
      </c>
      <c r="C86" s="147" t="s">
        <v>10</v>
      </c>
      <c r="D86" s="59" t="s">
        <v>30</v>
      </c>
      <c r="E86" s="11">
        <f t="shared" si="8"/>
        <v>1.3</v>
      </c>
      <c r="F86" s="54">
        <v>2</v>
      </c>
      <c r="G86" s="13">
        <f t="shared" si="9"/>
        <v>0</v>
      </c>
      <c r="H86" s="136" t="s">
        <v>10</v>
      </c>
    </row>
    <row r="87" spans="1:8" ht="39.75" customHeight="1" thickBot="1" x14ac:dyDescent="0.35">
      <c r="A87" s="151" t="s">
        <v>10</v>
      </c>
      <c r="B87" s="147" t="s">
        <v>10</v>
      </c>
      <c r="C87" s="147" t="s">
        <v>10</v>
      </c>
      <c r="D87" s="59" t="s">
        <v>50</v>
      </c>
      <c r="E87" s="11">
        <f t="shared" si="8"/>
        <v>1.3</v>
      </c>
      <c r="F87" s="54">
        <v>2</v>
      </c>
      <c r="G87" s="13">
        <f t="shared" si="9"/>
        <v>0</v>
      </c>
      <c r="H87" s="136" t="s">
        <v>10</v>
      </c>
    </row>
    <row r="88" spans="1:8" ht="39.75" customHeight="1" thickBot="1" x14ac:dyDescent="0.35">
      <c r="A88" s="151" t="s">
        <v>10</v>
      </c>
      <c r="B88" s="147" t="s">
        <v>10</v>
      </c>
      <c r="C88" s="147" t="s">
        <v>10</v>
      </c>
      <c r="D88" s="59" t="s">
        <v>13</v>
      </c>
      <c r="E88" s="11">
        <f t="shared" si="4"/>
        <v>0.65</v>
      </c>
      <c r="F88" s="54">
        <v>1</v>
      </c>
      <c r="G88" s="13">
        <f t="shared" si="5"/>
        <v>0</v>
      </c>
      <c r="H88" s="136" t="s">
        <v>10</v>
      </c>
    </row>
    <row r="89" spans="1:8" ht="39.75" customHeight="1" thickBot="1" x14ac:dyDescent="0.35">
      <c r="A89" s="151" t="s">
        <v>10</v>
      </c>
      <c r="B89" s="147" t="s">
        <v>10</v>
      </c>
      <c r="C89" s="147" t="s">
        <v>10</v>
      </c>
      <c r="D89" s="60" t="s">
        <v>118</v>
      </c>
      <c r="E89" s="16">
        <f t="shared" si="4"/>
        <v>0.65</v>
      </c>
      <c r="F89" s="61">
        <v>1</v>
      </c>
      <c r="G89" s="17">
        <f t="shared" si="5"/>
        <v>0</v>
      </c>
      <c r="H89" s="136" t="s">
        <v>10</v>
      </c>
    </row>
    <row r="90" spans="1:8" ht="39.75" customHeight="1" thickBot="1" x14ac:dyDescent="0.35">
      <c r="A90" s="151" t="s">
        <v>10</v>
      </c>
      <c r="B90" s="147" t="s">
        <v>10</v>
      </c>
      <c r="C90" s="147" t="s">
        <v>111</v>
      </c>
      <c r="D90" s="50" t="s">
        <v>468</v>
      </c>
      <c r="E90" s="18">
        <f t="shared" si="4"/>
        <v>22.75</v>
      </c>
      <c r="F90" s="18">
        <v>35</v>
      </c>
      <c r="G90" s="19">
        <f t="shared" si="5"/>
        <v>0</v>
      </c>
      <c r="H90" s="138" t="s">
        <v>333</v>
      </c>
    </row>
    <row r="91" spans="1:8" ht="39.75" customHeight="1" thickBot="1" x14ac:dyDescent="0.35">
      <c r="A91" s="151" t="s">
        <v>10</v>
      </c>
      <c r="B91" s="147" t="s">
        <v>10</v>
      </c>
      <c r="C91" s="147" t="s">
        <v>10</v>
      </c>
      <c r="D91" s="53" t="s">
        <v>342</v>
      </c>
      <c r="E91" s="11">
        <f t="shared" si="4"/>
        <v>0.32500000000000001</v>
      </c>
      <c r="F91" s="54">
        <v>0.5</v>
      </c>
      <c r="G91" s="13">
        <f t="shared" si="5"/>
        <v>0</v>
      </c>
      <c r="H91" s="138" t="s">
        <v>10</v>
      </c>
    </row>
    <row r="92" spans="1:8" ht="39.75" customHeight="1" thickBot="1" x14ac:dyDescent="0.35">
      <c r="A92" s="151" t="s">
        <v>10</v>
      </c>
      <c r="B92" s="147" t="s">
        <v>10</v>
      </c>
      <c r="C92" s="147" t="s">
        <v>10</v>
      </c>
      <c r="D92" s="53" t="s">
        <v>14</v>
      </c>
      <c r="E92" s="11">
        <f t="shared" si="4"/>
        <v>0.32500000000000001</v>
      </c>
      <c r="F92" s="54">
        <v>0.5</v>
      </c>
      <c r="G92" s="13">
        <f t="shared" si="5"/>
        <v>0</v>
      </c>
      <c r="H92" s="138" t="s">
        <v>10</v>
      </c>
    </row>
    <row r="93" spans="1:8" ht="39.75" customHeight="1" thickBot="1" x14ac:dyDescent="0.35">
      <c r="A93" s="151" t="s">
        <v>10</v>
      </c>
      <c r="B93" s="147" t="s">
        <v>10</v>
      </c>
      <c r="C93" s="147" t="s">
        <v>10</v>
      </c>
      <c r="D93" s="55" t="s">
        <v>13</v>
      </c>
      <c r="E93" s="20">
        <f t="shared" si="4"/>
        <v>0.32500000000000001</v>
      </c>
      <c r="F93" s="56">
        <v>0.5</v>
      </c>
      <c r="G93" s="21">
        <f t="shared" si="5"/>
        <v>0</v>
      </c>
      <c r="H93" s="138" t="s">
        <v>10</v>
      </c>
    </row>
    <row r="94" spans="1:8" ht="39.75" customHeight="1" thickBot="1" x14ac:dyDescent="0.35">
      <c r="A94" s="151" t="s">
        <v>10</v>
      </c>
      <c r="B94" s="147" t="s">
        <v>10</v>
      </c>
      <c r="C94" s="62" t="s">
        <v>20</v>
      </c>
      <c r="D94" s="66" t="s">
        <v>426</v>
      </c>
      <c r="E94" s="7">
        <f t="shared" si="4"/>
        <v>13</v>
      </c>
      <c r="F94" s="67">
        <v>20</v>
      </c>
      <c r="G94" s="23">
        <f t="shared" si="5"/>
        <v>0</v>
      </c>
      <c r="H94" s="68"/>
    </row>
    <row r="95" spans="1:8" ht="39.75" customHeight="1" thickBot="1" x14ac:dyDescent="0.35">
      <c r="A95" s="151" t="s">
        <v>10</v>
      </c>
      <c r="B95" s="147" t="s">
        <v>12</v>
      </c>
      <c r="C95" s="62" t="s">
        <v>16</v>
      </c>
      <c r="D95" s="63" t="s">
        <v>16</v>
      </c>
      <c r="E95" s="3">
        <f t="shared" si="4"/>
        <v>130</v>
      </c>
      <c r="F95" s="64">
        <v>200</v>
      </c>
      <c r="G95" s="6">
        <f t="shared" si="5"/>
        <v>0</v>
      </c>
      <c r="H95" s="65"/>
    </row>
    <row r="96" spans="1:8" ht="39.75" customHeight="1" thickBot="1" x14ac:dyDescent="0.35">
      <c r="A96" s="151" t="s">
        <v>10</v>
      </c>
      <c r="B96" s="147" t="s">
        <v>10</v>
      </c>
      <c r="C96" s="62" t="s">
        <v>18</v>
      </c>
      <c r="D96" s="66" t="s">
        <v>18</v>
      </c>
      <c r="E96" s="7">
        <f t="shared" si="4"/>
        <v>21.125</v>
      </c>
      <c r="F96" s="67">
        <v>32.5</v>
      </c>
      <c r="G96" s="8">
        <f t="shared" si="5"/>
        <v>0</v>
      </c>
      <c r="H96" s="68"/>
    </row>
    <row r="97" spans="1:8" ht="39.75" customHeight="1" thickBot="1" x14ac:dyDescent="0.35">
      <c r="A97" s="151" t="s">
        <v>112</v>
      </c>
      <c r="B97" s="147" t="s">
        <v>9</v>
      </c>
      <c r="C97" s="147" t="s">
        <v>238</v>
      </c>
      <c r="D97" s="50" t="s">
        <v>74</v>
      </c>
      <c r="E97" s="18">
        <f t="shared" si="4"/>
        <v>10.4</v>
      </c>
      <c r="F97" s="51">
        <v>16</v>
      </c>
      <c r="G97" s="19">
        <f t="shared" si="5"/>
        <v>0</v>
      </c>
      <c r="H97" s="132" t="s">
        <v>283</v>
      </c>
    </row>
    <row r="98" spans="1:8" ht="39.75" customHeight="1" thickBot="1" x14ac:dyDescent="0.35">
      <c r="A98" s="151" t="s">
        <v>10</v>
      </c>
      <c r="B98" s="147" t="s">
        <v>10</v>
      </c>
      <c r="C98" s="147" t="s">
        <v>10</v>
      </c>
      <c r="D98" s="53" t="s">
        <v>305</v>
      </c>
      <c r="E98" s="11">
        <f t="shared" si="4"/>
        <v>1.9500000000000002</v>
      </c>
      <c r="F98" s="54">
        <v>3</v>
      </c>
      <c r="G98" s="13">
        <f t="shared" si="5"/>
        <v>0</v>
      </c>
      <c r="H98" s="135"/>
    </row>
    <row r="99" spans="1:8" ht="39.75" customHeight="1" thickBot="1" x14ac:dyDescent="0.35">
      <c r="A99" s="151" t="s">
        <v>10</v>
      </c>
      <c r="B99" s="147" t="s">
        <v>10</v>
      </c>
      <c r="C99" s="147" t="s">
        <v>10</v>
      </c>
      <c r="D99" s="53" t="s">
        <v>13</v>
      </c>
      <c r="E99" s="11">
        <f t="shared" si="4"/>
        <v>0.32500000000000001</v>
      </c>
      <c r="F99" s="54">
        <v>0.5</v>
      </c>
      <c r="G99" s="13">
        <f t="shared" si="5"/>
        <v>0</v>
      </c>
      <c r="H99" s="143"/>
    </row>
    <row r="100" spans="1:8" ht="39.75" customHeight="1" thickBot="1" x14ac:dyDescent="0.35">
      <c r="A100" s="151" t="s">
        <v>10</v>
      </c>
      <c r="B100" s="147" t="s">
        <v>10</v>
      </c>
      <c r="C100" s="147" t="s">
        <v>10</v>
      </c>
      <c r="D100" s="55" t="s">
        <v>14</v>
      </c>
      <c r="E100" s="20">
        <f t="shared" si="4"/>
        <v>6.5000000000000002E-2</v>
      </c>
      <c r="F100" s="56">
        <v>0.1</v>
      </c>
      <c r="G100" s="21">
        <f t="shared" si="5"/>
        <v>0</v>
      </c>
      <c r="H100" s="27" t="s">
        <v>21</v>
      </c>
    </row>
    <row r="101" spans="1:8" ht="39.75" customHeight="1" thickBot="1" x14ac:dyDescent="0.35">
      <c r="A101" s="151" t="s">
        <v>10</v>
      </c>
      <c r="B101" s="147" t="s">
        <v>11</v>
      </c>
      <c r="C101" s="172" t="s">
        <v>249</v>
      </c>
      <c r="D101" s="50" t="s">
        <v>35</v>
      </c>
      <c r="E101" s="18">
        <f t="shared" si="4"/>
        <v>32.5</v>
      </c>
      <c r="F101" s="51">
        <v>50</v>
      </c>
      <c r="G101" s="19">
        <f t="shared" si="5"/>
        <v>0</v>
      </c>
      <c r="H101" s="145" t="s">
        <v>223</v>
      </c>
    </row>
    <row r="102" spans="1:8" ht="39.75" customHeight="1" thickBot="1" x14ac:dyDescent="0.35">
      <c r="A102" s="151" t="s">
        <v>10</v>
      </c>
      <c r="B102" s="147" t="s">
        <v>10</v>
      </c>
      <c r="C102" s="173" t="s">
        <v>10</v>
      </c>
      <c r="D102" s="73" t="s">
        <v>334</v>
      </c>
      <c r="E102" s="16">
        <f t="shared" si="4"/>
        <v>3.25</v>
      </c>
      <c r="F102" s="61">
        <v>5</v>
      </c>
      <c r="G102" s="17">
        <f t="shared" si="5"/>
        <v>0</v>
      </c>
      <c r="H102" s="146" t="s">
        <v>10</v>
      </c>
    </row>
    <row r="103" spans="1:8" ht="39.75" customHeight="1" thickBot="1" x14ac:dyDescent="0.35">
      <c r="A103" s="151"/>
      <c r="B103" s="147"/>
      <c r="C103" s="74" t="s">
        <v>68</v>
      </c>
      <c r="D103" s="75" t="s">
        <v>35</v>
      </c>
      <c r="E103" s="3">
        <f t="shared" si="4"/>
        <v>35.75</v>
      </c>
      <c r="F103" s="3">
        <v>55</v>
      </c>
      <c r="G103" s="6">
        <f t="shared" si="5"/>
        <v>0</v>
      </c>
      <c r="H103" s="76"/>
    </row>
    <row r="104" spans="1:8" ht="39.75" customHeight="1" thickBot="1" x14ac:dyDescent="0.35">
      <c r="A104" s="151" t="s">
        <v>10</v>
      </c>
      <c r="B104" s="147" t="s">
        <v>10</v>
      </c>
      <c r="C104" s="147" t="s">
        <v>113</v>
      </c>
      <c r="D104" s="57" t="s">
        <v>75</v>
      </c>
      <c r="E104" s="14">
        <f t="shared" si="4"/>
        <v>13</v>
      </c>
      <c r="F104" s="58">
        <v>20</v>
      </c>
      <c r="G104" s="22">
        <f t="shared" si="5"/>
        <v>0</v>
      </c>
      <c r="H104" s="142" t="s">
        <v>335</v>
      </c>
    </row>
    <row r="105" spans="1:8" ht="39.75" customHeight="1" thickBot="1" x14ac:dyDescent="0.35">
      <c r="A105" s="151" t="s">
        <v>10</v>
      </c>
      <c r="B105" s="147" t="s">
        <v>10</v>
      </c>
      <c r="C105" s="147" t="s">
        <v>10</v>
      </c>
      <c r="D105" s="59" t="s">
        <v>293</v>
      </c>
      <c r="E105" s="11">
        <f t="shared" si="4"/>
        <v>4.55</v>
      </c>
      <c r="F105" s="54">
        <v>7</v>
      </c>
      <c r="G105" s="13">
        <f t="shared" si="5"/>
        <v>0</v>
      </c>
      <c r="H105" s="136" t="s">
        <v>10</v>
      </c>
    </row>
    <row r="106" spans="1:8" ht="39.75" customHeight="1" thickBot="1" x14ac:dyDescent="0.35">
      <c r="A106" s="151" t="s">
        <v>10</v>
      </c>
      <c r="B106" s="147" t="s">
        <v>10</v>
      </c>
      <c r="C106" s="147" t="s">
        <v>10</v>
      </c>
      <c r="D106" s="59" t="s">
        <v>295</v>
      </c>
      <c r="E106" s="11">
        <f t="shared" ref="E106:E166" si="10">F106*0.65</f>
        <v>1.3</v>
      </c>
      <c r="F106" s="54">
        <v>2</v>
      </c>
      <c r="G106" s="13">
        <f t="shared" si="5"/>
        <v>0</v>
      </c>
      <c r="H106" s="136" t="s">
        <v>10</v>
      </c>
    </row>
    <row r="107" spans="1:8" ht="39.75" customHeight="1" thickBot="1" x14ac:dyDescent="0.35">
      <c r="A107" s="151" t="s">
        <v>10</v>
      </c>
      <c r="B107" s="147" t="s">
        <v>10</v>
      </c>
      <c r="C107" s="147" t="s">
        <v>10</v>
      </c>
      <c r="D107" s="59" t="s">
        <v>76</v>
      </c>
      <c r="E107" s="11">
        <f t="shared" si="10"/>
        <v>0.65</v>
      </c>
      <c r="F107" s="54">
        <v>1</v>
      </c>
      <c r="G107" s="13">
        <f t="shared" si="5"/>
        <v>0</v>
      </c>
      <c r="H107" s="136" t="s">
        <v>10</v>
      </c>
    </row>
    <row r="108" spans="1:8" ht="39.75" customHeight="1" thickBot="1" x14ac:dyDescent="0.35">
      <c r="A108" s="151" t="s">
        <v>10</v>
      </c>
      <c r="B108" s="147" t="s">
        <v>10</v>
      </c>
      <c r="C108" s="147" t="s">
        <v>10</v>
      </c>
      <c r="D108" s="59" t="s">
        <v>342</v>
      </c>
      <c r="E108" s="11">
        <f t="shared" si="10"/>
        <v>0.65</v>
      </c>
      <c r="F108" s="54">
        <v>1</v>
      </c>
      <c r="G108" s="13">
        <f t="shared" si="5"/>
        <v>0</v>
      </c>
      <c r="H108" s="136" t="s">
        <v>10</v>
      </c>
    </row>
    <row r="109" spans="1:8" ht="39.75" customHeight="1" thickBot="1" x14ac:dyDescent="0.35">
      <c r="A109" s="151" t="s">
        <v>10</v>
      </c>
      <c r="B109" s="147" t="s">
        <v>10</v>
      </c>
      <c r="C109" s="147" t="s">
        <v>10</v>
      </c>
      <c r="D109" s="59" t="s">
        <v>351</v>
      </c>
      <c r="E109" s="11">
        <f t="shared" si="10"/>
        <v>0.65</v>
      </c>
      <c r="F109" s="54">
        <v>1</v>
      </c>
      <c r="G109" s="13">
        <f t="shared" si="5"/>
        <v>0</v>
      </c>
      <c r="H109" s="136" t="s">
        <v>10</v>
      </c>
    </row>
    <row r="110" spans="1:8" ht="39.75" customHeight="1" thickBot="1" x14ac:dyDescent="0.35">
      <c r="A110" s="151" t="s">
        <v>10</v>
      </c>
      <c r="B110" s="147" t="s">
        <v>10</v>
      </c>
      <c r="C110" s="147" t="s">
        <v>10</v>
      </c>
      <c r="D110" s="59" t="s">
        <v>114</v>
      </c>
      <c r="E110" s="11">
        <f t="shared" si="10"/>
        <v>0.65</v>
      </c>
      <c r="F110" s="54">
        <v>1</v>
      </c>
      <c r="G110" s="13">
        <f t="shared" si="5"/>
        <v>0</v>
      </c>
      <c r="H110" s="136" t="s">
        <v>10</v>
      </c>
    </row>
    <row r="111" spans="1:8" ht="39.75" customHeight="1" thickBot="1" x14ac:dyDescent="0.35">
      <c r="A111" s="151" t="s">
        <v>10</v>
      </c>
      <c r="B111" s="147" t="s">
        <v>10</v>
      </c>
      <c r="C111" s="147" t="s">
        <v>10</v>
      </c>
      <c r="D111" s="60" t="s">
        <v>13</v>
      </c>
      <c r="E111" s="16">
        <f t="shared" si="10"/>
        <v>0.32500000000000001</v>
      </c>
      <c r="F111" s="61">
        <v>0.5</v>
      </c>
      <c r="G111" s="17">
        <f t="shared" si="5"/>
        <v>0</v>
      </c>
      <c r="H111" s="136" t="s">
        <v>10</v>
      </c>
    </row>
    <row r="112" spans="1:8" ht="39.75" customHeight="1" thickBot="1" x14ac:dyDescent="0.35">
      <c r="A112" s="151" t="s">
        <v>10</v>
      </c>
      <c r="B112" s="147" t="s">
        <v>10</v>
      </c>
      <c r="C112" s="147" t="s">
        <v>115</v>
      </c>
      <c r="D112" s="77" t="s">
        <v>336</v>
      </c>
      <c r="E112" s="18">
        <f t="shared" si="10"/>
        <v>22.75</v>
      </c>
      <c r="F112" s="51">
        <v>35</v>
      </c>
      <c r="G112" s="19">
        <f t="shared" si="5"/>
        <v>0</v>
      </c>
      <c r="H112" s="138" t="s">
        <v>406</v>
      </c>
    </row>
    <row r="113" spans="1:8" ht="39.75" customHeight="1" thickBot="1" x14ac:dyDescent="0.35">
      <c r="A113" s="151" t="s">
        <v>10</v>
      </c>
      <c r="B113" s="147" t="s">
        <v>10</v>
      </c>
      <c r="C113" s="147" t="s">
        <v>10</v>
      </c>
      <c r="D113" s="53" t="s">
        <v>292</v>
      </c>
      <c r="E113" s="11">
        <f t="shared" si="10"/>
        <v>3.25</v>
      </c>
      <c r="F113" s="54">
        <v>5</v>
      </c>
      <c r="G113" s="13">
        <f t="shared" si="5"/>
        <v>0</v>
      </c>
      <c r="H113" s="138" t="s">
        <v>10</v>
      </c>
    </row>
    <row r="114" spans="1:8" ht="39.75" customHeight="1" thickBot="1" x14ac:dyDescent="0.35">
      <c r="A114" s="151" t="s">
        <v>10</v>
      </c>
      <c r="B114" s="147" t="s">
        <v>10</v>
      </c>
      <c r="C114" s="147" t="s">
        <v>10</v>
      </c>
      <c r="D114" s="53" t="s">
        <v>293</v>
      </c>
      <c r="E114" s="11">
        <f t="shared" si="10"/>
        <v>3.25</v>
      </c>
      <c r="F114" s="54">
        <v>5</v>
      </c>
      <c r="G114" s="13">
        <f t="shared" si="5"/>
        <v>0</v>
      </c>
      <c r="H114" s="138" t="s">
        <v>10</v>
      </c>
    </row>
    <row r="115" spans="1:8" ht="39.75" customHeight="1" thickBot="1" x14ac:dyDescent="0.35">
      <c r="A115" s="151" t="s">
        <v>10</v>
      </c>
      <c r="B115" s="147" t="s">
        <v>10</v>
      </c>
      <c r="C115" s="147" t="s">
        <v>10</v>
      </c>
      <c r="D115" s="53" t="s">
        <v>30</v>
      </c>
      <c r="E115" s="11">
        <f t="shared" si="10"/>
        <v>1.3</v>
      </c>
      <c r="F115" s="54">
        <v>2</v>
      </c>
      <c r="G115" s="13">
        <f t="shared" si="5"/>
        <v>0</v>
      </c>
      <c r="H115" s="138" t="s">
        <v>10</v>
      </c>
    </row>
    <row r="116" spans="1:8" ht="39.75" customHeight="1" thickBot="1" x14ac:dyDescent="0.35">
      <c r="A116" s="151" t="s">
        <v>10</v>
      </c>
      <c r="B116" s="147" t="s">
        <v>10</v>
      </c>
      <c r="C116" s="147" t="s">
        <v>10</v>
      </c>
      <c r="D116" s="53" t="s">
        <v>22</v>
      </c>
      <c r="E116" s="11">
        <f t="shared" si="10"/>
        <v>1.3</v>
      </c>
      <c r="F116" s="54">
        <v>2</v>
      </c>
      <c r="G116" s="13">
        <f t="shared" si="5"/>
        <v>0</v>
      </c>
      <c r="H116" s="138" t="s">
        <v>10</v>
      </c>
    </row>
    <row r="117" spans="1:8" ht="39.75" customHeight="1" thickBot="1" x14ac:dyDescent="0.35">
      <c r="A117" s="151" t="s">
        <v>10</v>
      </c>
      <c r="B117" s="147" t="s">
        <v>10</v>
      </c>
      <c r="C117" s="147" t="s">
        <v>10</v>
      </c>
      <c r="D117" s="53" t="s">
        <v>19</v>
      </c>
      <c r="E117" s="11">
        <f t="shared" si="10"/>
        <v>1.3</v>
      </c>
      <c r="F117" s="54">
        <v>2</v>
      </c>
      <c r="G117" s="13">
        <f t="shared" si="5"/>
        <v>0</v>
      </c>
      <c r="H117" s="138" t="s">
        <v>10</v>
      </c>
    </row>
    <row r="118" spans="1:8" ht="39.75" customHeight="1" thickBot="1" x14ac:dyDescent="0.35">
      <c r="A118" s="151" t="s">
        <v>10</v>
      </c>
      <c r="B118" s="147" t="s">
        <v>10</v>
      </c>
      <c r="C118" s="147" t="s">
        <v>10</v>
      </c>
      <c r="D118" s="53" t="s">
        <v>342</v>
      </c>
      <c r="E118" s="11">
        <f t="shared" si="10"/>
        <v>0.65</v>
      </c>
      <c r="F118" s="54">
        <v>1</v>
      </c>
      <c r="G118" s="13">
        <f t="shared" si="5"/>
        <v>0</v>
      </c>
      <c r="H118" s="138" t="s">
        <v>10</v>
      </c>
    </row>
    <row r="119" spans="1:8" ht="39.75" customHeight="1" thickBot="1" x14ac:dyDescent="0.35">
      <c r="A119" s="151" t="s">
        <v>10</v>
      </c>
      <c r="B119" s="147" t="s">
        <v>10</v>
      </c>
      <c r="C119" s="147" t="s">
        <v>10</v>
      </c>
      <c r="D119" s="55" t="s">
        <v>13</v>
      </c>
      <c r="E119" s="20">
        <f t="shared" si="10"/>
        <v>0.65</v>
      </c>
      <c r="F119" s="56">
        <v>1</v>
      </c>
      <c r="G119" s="21">
        <f t="shared" ref="G119:G178" si="11">$G$1*E119+$G$2*F119</f>
        <v>0</v>
      </c>
      <c r="H119" s="138" t="s">
        <v>10</v>
      </c>
    </row>
    <row r="120" spans="1:8" ht="39.75" customHeight="1" thickBot="1" x14ac:dyDescent="0.35">
      <c r="A120" s="151" t="s">
        <v>10</v>
      </c>
      <c r="B120" s="147" t="s">
        <v>10</v>
      </c>
      <c r="C120" s="147" t="s">
        <v>239</v>
      </c>
      <c r="D120" s="57" t="s">
        <v>116</v>
      </c>
      <c r="E120" s="14">
        <f t="shared" si="10"/>
        <v>19.5</v>
      </c>
      <c r="F120" s="58">
        <v>30</v>
      </c>
      <c r="G120" s="22">
        <f t="shared" si="11"/>
        <v>0</v>
      </c>
      <c r="H120" s="136" t="s">
        <v>284</v>
      </c>
    </row>
    <row r="121" spans="1:8" ht="39.75" customHeight="1" thickBot="1" x14ac:dyDescent="0.35">
      <c r="A121" s="151" t="s">
        <v>10</v>
      </c>
      <c r="B121" s="147" t="s">
        <v>10</v>
      </c>
      <c r="C121" s="147" t="s">
        <v>10</v>
      </c>
      <c r="D121" s="59" t="s">
        <v>30</v>
      </c>
      <c r="E121" s="11">
        <f t="shared" si="10"/>
        <v>1.3</v>
      </c>
      <c r="F121" s="54">
        <v>2</v>
      </c>
      <c r="G121" s="13">
        <f t="shared" si="11"/>
        <v>0</v>
      </c>
      <c r="H121" s="136" t="s">
        <v>10</v>
      </c>
    </row>
    <row r="122" spans="1:8" ht="39.75" customHeight="1" thickBot="1" x14ac:dyDescent="0.35">
      <c r="A122" s="151" t="s">
        <v>10</v>
      </c>
      <c r="B122" s="147" t="s">
        <v>10</v>
      </c>
      <c r="C122" s="147" t="s">
        <v>10</v>
      </c>
      <c r="D122" s="59" t="s">
        <v>22</v>
      </c>
      <c r="E122" s="11">
        <f t="shared" si="10"/>
        <v>0.65</v>
      </c>
      <c r="F122" s="54">
        <v>1</v>
      </c>
      <c r="G122" s="13">
        <f t="shared" si="11"/>
        <v>0</v>
      </c>
      <c r="H122" s="136" t="s">
        <v>10</v>
      </c>
    </row>
    <row r="123" spans="1:8" ht="39.75" customHeight="1" thickBot="1" x14ac:dyDescent="0.35">
      <c r="A123" s="151" t="s">
        <v>10</v>
      </c>
      <c r="B123" s="147" t="s">
        <v>10</v>
      </c>
      <c r="C123" s="147" t="s">
        <v>10</v>
      </c>
      <c r="D123" s="59" t="s">
        <v>117</v>
      </c>
      <c r="E123" s="11">
        <f t="shared" si="10"/>
        <v>0.32500000000000001</v>
      </c>
      <c r="F123" s="54">
        <v>0.5</v>
      </c>
      <c r="G123" s="13">
        <f t="shared" si="11"/>
        <v>0</v>
      </c>
      <c r="H123" s="136" t="s">
        <v>10</v>
      </c>
    </row>
    <row r="124" spans="1:8" ht="39.75" customHeight="1" thickBot="1" x14ac:dyDescent="0.35">
      <c r="A124" s="151" t="s">
        <v>10</v>
      </c>
      <c r="B124" s="147" t="s">
        <v>10</v>
      </c>
      <c r="C124" s="147" t="s">
        <v>10</v>
      </c>
      <c r="D124" s="60" t="s">
        <v>118</v>
      </c>
      <c r="E124" s="16">
        <f t="shared" si="10"/>
        <v>0.32500000000000001</v>
      </c>
      <c r="F124" s="61">
        <v>0.5</v>
      </c>
      <c r="G124" s="17">
        <f t="shared" si="11"/>
        <v>0</v>
      </c>
      <c r="H124" s="136" t="s">
        <v>10</v>
      </c>
    </row>
    <row r="125" spans="1:8" ht="39.75" customHeight="1" thickBot="1" x14ac:dyDescent="0.35">
      <c r="A125" s="151" t="s">
        <v>10</v>
      </c>
      <c r="B125" s="147" t="s">
        <v>10</v>
      </c>
      <c r="C125" s="62" t="s">
        <v>20</v>
      </c>
      <c r="D125" s="63" t="s">
        <v>426</v>
      </c>
      <c r="E125" s="3">
        <f t="shared" si="10"/>
        <v>13</v>
      </c>
      <c r="F125" s="64">
        <v>20</v>
      </c>
      <c r="G125" s="6">
        <f t="shared" si="11"/>
        <v>0</v>
      </c>
      <c r="H125" s="65"/>
    </row>
    <row r="126" spans="1:8" ht="39.75" customHeight="1" thickBot="1" x14ac:dyDescent="0.35">
      <c r="A126" s="151" t="s">
        <v>10</v>
      </c>
      <c r="B126" s="147" t="s">
        <v>12</v>
      </c>
      <c r="C126" s="62" t="s">
        <v>16</v>
      </c>
      <c r="D126" s="66" t="s">
        <v>16</v>
      </c>
      <c r="E126" s="7">
        <f t="shared" si="10"/>
        <v>130</v>
      </c>
      <c r="F126" s="67">
        <v>200</v>
      </c>
      <c r="G126" s="23">
        <f t="shared" si="11"/>
        <v>0</v>
      </c>
      <c r="H126" s="68"/>
    </row>
    <row r="127" spans="1:8" ht="39.75" customHeight="1" thickBot="1" x14ac:dyDescent="0.35">
      <c r="A127" s="151" t="s">
        <v>10</v>
      </c>
      <c r="B127" s="147" t="s">
        <v>10</v>
      </c>
      <c r="C127" s="147" t="s">
        <v>285</v>
      </c>
      <c r="D127" s="50" t="s">
        <v>119</v>
      </c>
      <c r="E127" s="18">
        <f t="shared" si="10"/>
        <v>13</v>
      </c>
      <c r="F127" s="51">
        <v>20</v>
      </c>
      <c r="G127" s="19">
        <f t="shared" si="11"/>
        <v>0</v>
      </c>
      <c r="H127" s="132" t="s">
        <v>286</v>
      </c>
    </row>
    <row r="128" spans="1:8" ht="39.75" customHeight="1" thickBot="1" x14ac:dyDescent="0.35">
      <c r="A128" s="151" t="s">
        <v>10</v>
      </c>
      <c r="B128" s="147" t="s">
        <v>10</v>
      </c>
      <c r="C128" s="147" t="s">
        <v>10</v>
      </c>
      <c r="D128" s="53" t="s">
        <v>77</v>
      </c>
      <c r="E128" s="11">
        <f t="shared" si="10"/>
        <v>6.5</v>
      </c>
      <c r="F128" s="54">
        <v>10</v>
      </c>
      <c r="G128" s="13">
        <f t="shared" si="11"/>
        <v>0</v>
      </c>
      <c r="H128" s="135"/>
    </row>
    <row r="129" spans="1:8" ht="39.75" customHeight="1" thickBot="1" x14ac:dyDescent="0.35">
      <c r="A129" s="151" t="s">
        <v>10</v>
      </c>
      <c r="B129" s="147" t="s">
        <v>10</v>
      </c>
      <c r="C129" s="147" t="s">
        <v>10</v>
      </c>
      <c r="D129" s="53" t="s">
        <v>101</v>
      </c>
      <c r="E129" s="11">
        <f t="shared" si="10"/>
        <v>1.9500000000000002</v>
      </c>
      <c r="F129" s="54">
        <v>3</v>
      </c>
      <c r="G129" s="13">
        <f t="shared" si="11"/>
        <v>0</v>
      </c>
      <c r="H129" s="135"/>
    </row>
    <row r="130" spans="1:8" ht="39.75" customHeight="1" thickBot="1" x14ac:dyDescent="0.35">
      <c r="A130" s="151" t="s">
        <v>10</v>
      </c>
      <c r="B130" s="147" t="s">
        <v>10</v>
      </c>
      <c r="C130" s="147" t="s">
        <v>10</v>
      </c>
      <c r="D130" s="53" t="s">
        <v>120</v>
      </c>
      <c r="E130" s="11">
        <f t="shared" si="10"/>
        <v>1.9500000000000002</v>
      </c>
      <c r="F130" s="54">
        <v>3</v>
      </c>
      <c r="G130" s="13">
        <f t="shared" si="11"/>
        <v>0</v>
      </c>
      <c r="H130" s="143"/>
    </row>
    <row r="131" spans="1:8" ht="39.75" customHeight="1" thickBot="1" x14ac:dyDescent="0.35">
      <c r="A131" s="151" t="s">
        <v>10</v>
      </c>
      <c r="B131" s="147" t="s">
        <v>10</v>
      </c>
      <c r="C131" s="147" t="s">
        <v>10</v>
      </c>
      <c r="D131" s="55" t="s">
        <v>19</v>
      </c>
      <c r="E131" s="20">
        <f t="shared" si="10"/>
        <v>1.9500000000000002</v>
      </c>
      <c r="F131" s="56">
        <v>3</v>
      </c>
      <c r="G131" s="21">
        <f t="shared" si="11"/>
        <v>0</v>
      </c>
      <c r="H131" s="69" t="s">
        <v>396</v>
      </c>
    </row>
    <row r="132" spans="1:8" ht="39.75" customHeight="1" thickBot="1" x14ac:dyDescent="0.35">
      <c r="A132" s="151" t="s">
        <v>121</v>
      </c>
      <c r="B132" s="147" t="s">
        <v>9</v>
      </c>
      <c r="C132" s="147" t="s">
        <v>240</v>
      </c>
      <c r="D132" s="57" t="s">
        <v>292</v>
      </c>
      <c r="E132" s="14">
        <f t="shared" si="10"/>
        <v>13</v>
      </c>
      <c r="F132" s="58">
        <v>20</v>
      </c>
      <c r="G132" s="22">
        <f t="shared" si="11"/>
        <v>0</v>
      </c>
      <c r="H132" s="136" t="s">
        <v>287</v>
      </c>
    </row>
    <row r="133" spans="1:8" ht="39.75" customHeight="1" thickBot="1" x14ac:dyDescent="0.35">
      <c r="A133" s="151" t="s">
        <v>10</v>
      </c>
      <c r="B133" s="147" t="s">
        <v>10</v>
      </c>
      <c r="C133" s="147" t="s">
        <v>10</v>
      </c>
      <c r="D133" s="59" t="s">
        <v>35</v>
      </c>
      <c r="E133" s="11">
        <f t="shared" si="10"/>
        <v>13</v>
      </c>
      <c r="F133" s="54">
        <v>20</v>
      </c>
      <c r="G133" s="13">
        <f t="shared" si="11"/>
        <v>0</v>
      </c>
      <c r="H133" s="136" t="s">
        <v>10</v>
      </c>
    </row>
    <row r="134" spans="1:8" ht="39.75" customHeight="1" thickBot="1" x14ac:dyDescent="0.35">
      <c r="A134" s="151" t="s">
        <v>10</v>
      </c>
      <c r="B134" s="147" t="s">
        <v>10</v>
      </c>
      <c r="C134" s="147" t="s">
        <v>10</v>
      </c>
      <c r="D134" s="59" t="s">
        <v>13</v>
      </c>
      <c r="E134" s="11">
        <f t="shared" si="10"/>
        <v>0.32500000000000001</v>
      </c>
      <c r="F134" s="54">
        <v>0.5</v>
      </c>
      <c r="G134" s="13">
        <f t="shared" si="11"/>
        <v>0</v>
      </c>
      <c r="H134" s="136" t="s">
        <v>10</v>
      </c>
    </row>
    <row r="135" spans="1:8" ht="39.75" customHeight="1" thickBot="1" x14ac:dyDescent="0.35">
      <c r="A135" s="151" t="s">
        <v>10</v>
      </c>
      <c r="B135" s="147" t="s">
        <v>10</v>
      </c>
      <c r="C135" s="147" t="s">
        <v>10</v>
      </c>
      <c r="D135" s="60" t="s">
        <v>14</v>
      </c>
      <c r="E135" s="16">
        <f t="shared" si="10"/>
        <v>6.5000000000000002E-2</v>
      </c>
      <c r="F135" s="61">
        <v>0.1</v>
      </c>
      <c r="G135" s="17">
        <f t="shared" si="11"/>
        <v>0</v>
      </c>
      <c r="H135" s="136" t="s">
        <v>10</v>
      </c>
    </row>
    <row r="136" spans="1:8" ht="39.75" customHeight="1" thickBot="1" x14ac:dyDescent="0.35">
      <c r="A136" s="151" t="s">
        <v>10</v>
      </c>
      <c r="B136" s="147" t="s">
        <v>11</v>
      </c>
      <c r="C136" s="62" t="s">
        <v>15</v>
      </c>
      <c r="D136" s="63" t="s">
        <v>35</v>
      </c>
      <c r="E136" s="3">
        <f t="shared" si="10"/>
        <v>35.75</v>
      </c>
      <c r="F136" s="64">
        <v>55</v>
      </c>
      <c r="G136" s="6">
        <f t="shared" si="11"/>
        <v>0</v>
      </c>
      <c r="H136" s="65"/>
    </row>
    <row r="137" spans="1:8" ht="39.75" customHeight="1" thickBot="1" x14ac:dyDescent="0.35">
      <c r="A137" s="151" t="s">
        <v>10</v>
      </c>
      <c r="B137" s="147" t="s">
        <v>10</v>
      </c>
      <c r="C137" s="147" t="s">
        <v>241</v>
      </c>
      <c r="D137" s="57" t="s">
        <v>122</v>
      </c>
      <c r="E137" s="14">
        <f t="shared" si="10"/>
        <v>19.5</v>
      </c>
      <c r="F137" s="58">
        <v>30</v>
      </c>
      <c r="G137" s="22">
        <f t="shared" si="11"/>
        <v>0</v>
      </c>
      <c r="H137" s="132" t="s">
        <v>337</v>
      </c>
    </row>
    <row r="138" spans="1:8" ht="39.75" customHeight="1" thickBot="1" x14ac:dyDescent="0.35">
      <c r="A138" s="151" t="s">
        <v>10</v>
      </c>
      <c r="B138" s="147" t="s">
        <v>10</v>
      </c>
      <c r="C138" s="147" t="s">
        <v>10</v>
      </c>
      <c r="D138" s="59" t="s">
        <v>293</v>
      </c>
      <c r="E138" s="11">
        <f t="shared" si="10"/>
        <v>3.25</v>
      </c>
      <c r="F138" s="54">
        <v>5</v>
      </c>
      <c r="G138" s="13">
        <f t="shared" si="11"/>
        <v>0</v>
      </c>
      <c r="H138" s="135"/>
    </row>
    <row r="139" spans="1:8" ht="39.75" customHeight="1" thickBot="1" x14ac:dyDescent="0.35">
      <c r="A139" s="151" t="s">
        <v>10</v>
      </c>
      <c r="B139" s="147" t="s">
        <v>10</v>
      </c>
      <c r="C139" s="147" t="s">
        <v>10</v>
      </c>
      <c r="D139" s="59" t="s">
        <v>295</v>
      </c>
      <c r="E139" s="11">
        <f t="shared" si="10"/>
        <v>1.9500000000000002</v>
      </c>
      <c r="F139" s="54">
        <v>3</v>
      </c>
      <c r="G139" s="13">
        <f t="shared" si="11"/>
        <v>0</v>
      </c>
      <c r="H139" s="135"/>
    </row>
    <row r="140" spans="1:8" ht="39.75" customHeight="1" thickBot="1" x14ac:dyDescent="0.35">
      <c r="A140" s="151" t="s">
        <v>10</v>
      </c>
      <c r="B140" s="147" t="s">
        <v>10</v>
      </c>
      <c r="C140" s="147" t="s">
        <v>10</v>
      </c>
      <c r="D140" s="59" t="s">
        <v>351</v>
      </c>
      <c r="E140" s="11">
        <f t="shared" si="10"/>
        <v>1.3</v>
      </c>
      <c r="F140" s="54">
        <v>2</v>
      </c>
      <c r="G140" s="13">
        <f t="shared" si="11"/>
        <v>0</v>
      </c>
      <c r="H140" s="135"/>
    </row>
    <row r="141" spans="1:8" ht="39.75" customHeight="1" thickBot="1" x14ac:dyDescent="0.35">
      <c r="A141" s="151" t="s">
        <v>10</v>
      </c>
      <c r="B141" s="147" t="s">
        <v>10</v>
      </c>
      <c r="C141" s="147" t="s">
        <v>10</v>
      </c>
      <c r="D141" s="59" t="s">
        <v>342</v>
      </c>
      <c r="E141" s="11">
        <f t="shared" si="10"/>
        <v>0.32500000000000001</v>
      </c>
      <c r="F141" s="54">
        <v>0.5</v>
      </c>
      <c r="G141" s="13">
        <f t="shared" si="11"/>
        <v>0</v>
      </c>
      <c r="H141" s="135"/>
    </row>
    <row r="142" spans="1:8" ht="39.75" customHeight="1" thickBot="1" x14ac:dyDescent="0.35">
      <c r="A142" s="151" t="s">
        <v>10</v>
      </c>
      <c r="B142" s="147" t="s">
        <v>10</v>
      </c>
      <c r="C142" s="147" t="s">
        <v>10</v>
      </c>
      <c r="D142" s="59" t="s">
        <v>14</v>
      </c>
      <c r="E142" s="11">
        <f t="shared" si="10"/>
        <v>0.32500000000000001</v>
      </c>
      <c r="F142" s="54">
        <v>0.5</v>
      </c>
      <c r="G142" s="13">
        <f t="shared" si="11"/>
        <v>0</v>
      </c>
      <c r="H142" s="143"/>
    </row>
    <row r="143" spans="1:8" ht="39.75" customHeight="1" thickBot="1" x14ac:dyDescent="0.35">
      <c r="A143" s="151" t="s">
        <v>10</v>
      </c>
      <c r="B143" s="147" t="s">
        <v>10</v>
      </c>
      <c r="C143" s="147" t="s">
        <v>10</v>
      </c>
      <c r="D143" s="60" t="s">
        <v>13</v>
      </c>
      <c r="E143" s="16">
        <f t="shared" si="10"/>
        <v>0.32500000000000001</v>
      </c>
      <c r="F143" s="61">
        <v>0.5</v>
      </c>
      <c r="G143" s="17">
        <f t="shared" si="11"/>
        <v>0</v>
      </c>
      <c r="H143" s="27" t="s">
        <v>21</v>
      </c>
    </row>
    <row r="144" spans="1:8" ht="39.75" customHeight="1" thickBot="1" x14ac:dyDescent="0.35">
      <c r="A144" s="151" t="s">
        <v>10</v>
      </c>
      <c r="B144" s="147" t="s">
        <v>10</v>
      </c>
      <c r="C144" s="147" t="s">
        <v>123</v>
      </c>
      <c r="D144" s="77" t="s">
        <v>302</v>
      </c>
      <c r="E144" s="18">
        <f t="shared" ref="E144" si="12">F144*0.65</f>
        <v>26</v>
      </c>
      <c r="F144" s="51">
        <v>40</v>
      </c>
      <c r="G144" s="19">
        <f t="shared" ref="G144" si="13">$G$1*E144+$G$2*F144</f>
        <v>0</v>
      </c>
      <c r="H144" s="138" t="s">
        <v>288</v>
      </c>
    </row>
    <row r="145" spans="1:8" ht="39.75" customHeight="1" thickBot="1" x14ac:dyDescent="0.35">
      <c r="A145" s="151" t="s">
        <v>10</v>
      </c>
      <c r="B145" s="147" t="s">
        <v>10</v>
      </c>
      <c r="C145" s="147" t="s">
        <v>10</v>
      </c>
      <c r="D145" s="53" t="s">
        <v>338</v>
      </c>
      <c r="E145" s="11">
        <f t="shared" si="10"/>
        <v>1.9500000000000002</v>
      </c>
      <c r="F145" s="54">
        <v>3</v>
      </c>
      <c r="G145" s="13">
        <f t="shared" si="11"/>
        <v>0</v>
      </c>
      <c r="H145" s="138" t="s">
        <v>10</v>
      </c>
    </row>
    <row r="146" spans="1:8" ht="39.75" customHeight="1" thickBot="1" x14ac:dyDescent="0.35">
      <c r="A146" s="151" t="s">
        <v>10</v>
      </c>
      <c r="B146" s="147" t="s">
        <v>10</v>
      </c>
      <c r="C146" s="147" t="s">
        <v>10</v>
      </c>
      <c r="D146" s="53" t="s">
        <v>30</v>
      </c>
      <c r="E146" s="11">
        <f t="shared" si="10"/>
        <v>0.97500000000000009</v>
      </c>
      <c r="F146" s="54">
        <v>1.5</v>
      </c>
      <c r="G146" s="13">
        <f t="shared" si="11"/>
        <v>0</v>
      </c>
      <c r="H146" s="138" t="s">
        <v>10</v>
      </c>
    </row>
    <row r="147" spans="1:8" ht="39.75" customHeight="1" thickBot="1" x14ac:dyDescent="0.35">
      <c r="A147" s="151" t="s">
        <v>10</v>
      </c>
      <c r="B147" s="147" t="s">
        <v>10</v>
      </c>
      <c r="C147" s="147" t="s">
        <v>10</v>
      </c>
      <c r="D147" s="53" t="s">
        <v>342</v>
      </c>
      <c r="E147" s="11">
        <f t="shared" si="10"/>
        <v>0.65</v>
      </c>
      <c r="F147" s="54">
        <v>1</v>
      </c>
      <c r="G147" s="13">
        <f t="shared" si="11"/>
        <v>0</v>
      </c>
      <c r="H147" s="138" t="s">
        <v>10</v>
      </c>
    </row>
    <row r="148" spans="1:8" ht="39.75" customHeight="1" thickBot="1" x14ac:dyDescent="0.35">
      <c r="A148" s="151" t="s">
        <v>10</v>
      </c>
      <c r="B148" s="147" t="s">
        <v>10</v>
      </c>
      <c r="C148" s="147" t="s">
        <v>10</v>
      </c>
      <c r="D148" s="53" t="s">
        <v>13</v>
      </c>
      <c r="E148" s="11">
        <f t="shared" si="10"/>
        <v>0.65</v>
      </c>
      <c r="F148" s="54">
        <v>1</v>
      </c>
      <c r="G148" s="13">
        <f t="shared" si="11"/>
        <v>0</v>
      </c>
      <c r="H148" s="138" t="s">
        <v>10</v>
      </c>
    </row>
    <row r="149" spans="1:8" ht="39.75" customHeight="1" thickBot="1" x14ac:dyDescent="0.35">
      <c r="A149" s="151" t="s">
        <v>10</v>
      </c>
      <c r="B149" s="147" t="s">
        <v>10</v>
      </c>
      <c r="C149" s="147" t="s">
        <v>10</v>
      </c>
      <c r="D149" s="55" t="s">
        <v>50</v>
      </c>
      <c r="E149" s="20">
        <f t="shared" si="10"/>
        <v>0.13</v>
      </c>
      <c r="F149" s="56">
        <v>0.2</v>
      </c>
      <c r="G149" s="21">
        <f t="shared" si="11"/>
        <v>0</v>
      </c>
      <c r="H149" s="138" t="s">
        <v>10</v>
      </c>
    </row>
    <row r="150" spans="1:8" ht="39.75" customHeight="1" thickBot="1" x14ac:dyDescent="0.35">
      <c r="A150" s="151" t="s">
        <v>10</v>
      </c>
      <c r="B150" s="147" t="s">
        <v>10</v>
      </c>
      <c r="C150" s="147" t="s">
        <v>62</v>
      </c>
      <c r="D150" s="57" t="s">
        <v>314</v>
      </c>
      <c r="E150" s="14">
        <f t="shared" si="10"/>
        <v>22.75</v>
      </c>
      <c r="F150" s="58">
        <v>35</v>
      </c>
      <c r="G150" s="15">
        <f t="shared" si="11"/>
        <v>0</v>
      </c>
      <c r="H150" s="136" t="s">
        <v>469</v>
      </c>
    </row>
    <row r="151" spans="1:8" ht="39.75" customHeight="1" thickBot="1" x14ac:dyDescent="0.35">
      <c r="A151" s="151" t="s">
        <v>10</v>
      </c>
      <c r="B151" s="147" t="s">
        <v>10</v>
      </c>
      <c r="C151" s="147" t="s">
        <v>10</v>
      </c>
      <c r="D151" s="59" t="s">
        <v>13</v>
      </c>
      <c r="E151" s="11">
        <f t="shared" si="10"/>
        <v>0.97500000000000009</v>
      </c>
      <c r="F151" s="54">
        <v>1.5</v>
      </c>
      <c r="G151" s="13">
        <f t="shared" si="11"/>
        <v>0</v>
      </c>
      <c r="H151" s="136" t="s">
        <v>10</v>
      </c>
    </row>
    <row r="152" spans="1:8" ht="39.75" customHeight="1" thickBot="1" x14ac:dyDescent="0.35">
      <c r="A152" s="151" t="s">
        <v>10</v>
      </c>
      <c r="B152" s="147" t="s">
        <v>10</v>
      </c>
      <c r="C152" s="147" t="s">
        <v>10</v>
      </c>
      <c r="D152" s="59" t="s">
        <v>295</v>
      </c>
      <c r="E152" s="11">
        <f t="shared" si="10"/>
        <v>0.97500000000000009</v>
      </c>
      <c r="F152" s="54">
        <v>1.5</v>
      </c>
      <c r="G152" s="13">
        <f t="shared" si="11"/>
        <v>0</v>
      </c>
      <c r="H152" s="136" t="s">
        <v>10</v>
      </c>
    </row>
    <row r="153" spans="1:8" ht="39.75" customHeight="1" thickBot="1" x14ac:dyDescent="0.35">
      <c r="A153" s="151" t="s">
        <v>10</v>
      </c>
      <c r="B153" s="147" t="s">
        <v>10</v>
      </c>
      <c r="C153" s="147" t="s">
        <v>10</v>
      </c>
      <c r="D153" s="59" t="s">
        <v>258</v>
      </c>
      <c r="E153" s="11">
        <f t="shared" si="10"/>
        <v>0.32500000000000001</v>
      </c>
      <c r="F153" s="54">
        <v>0.5</v>
      </c>
      <c r="G153" s="13">
        <f t="shared" si="11"/>
        <v>0</v>
      </c>
      <c r="H153" s="136" t="s">
        <v>10</v>
      </c>
    </row>
    <row r="154" spans="1:8" ht="39.75" customHeight="1" thickBot="1" x14ac:dyDescent="0.35">
      <c r="A154" s="151" t="s">
        <v>10</v>
      </c>
      <c r="B154" s="147" t="s">
        <v>10</v>
      </c>
      <c r="C154" s="147" t="s">
        <v>10</v>
      </c>
      <c r="D154" s="59" t="s">
        <v>342</v>
      </c>
      <c r="E154" s="11">
        <f t="shared" si="10"/>
        <v>0.13</v>
      </c>
      <c r="F154" s="54">
        <v>0.2</v>
      </c>
      <c r="G154" s="12">
        <f t="shared" si="11"/>
        <v>0</v>
      </c>
      <c r="H154" s="136" t="s">
        <v>10</v>
      </c>
    </row>
    <row r="155" spans="1:8" ht="39.75" customHeight="1" thickBot="1" x14ac:dyDescent="0.35">
      <c r="A155" s="151" t="s">
        <v>10</v>
      </c>
      <c r="B155" s="147" t="s">
        <v>10</v>
      </c>
      <c r="C155" s="147" t="s">
        <v>10</v>
      </c>
      <c r="D155" s="59" t="s">
        <v>14</v>
      </c>
      <c r="E155" s="11">
        <f t="shared" si="10"/>
        <v>6.5000000000000002E-2</v>
      </c>
      <c r="F155" s="54">
        <v>0.1</v>
      </c>
      <c r="G155" s="12">
        <f t="shared" si="11"/>
        <v>0</v>
      </c>
      <c r="H155" s="136" t="s">
        <v>10</v>
      </c>
    </row>
    <row r="156" spans="1:8" ht="39.75" customHeight="1" thickBot="1" x14ac:dyDescent="0.35">
      <c r="A156" s="151" t="s">
        <v>10</v>
      </c>
      <c r="B156" s="147" t="s">
        <v>10</v>
      </c>
      <c r="C156" s="147" t="s">
        <v>10</v>
      </c>
      <c r="D156" s="60" t="s">
        <v>118</v>
      </c>
      <c r="E156" s="16">
        <f t="shared" si="10"/>
        <v>6.5000000000000002E-2</v>
      </c>
      <c r="F156" s="61">
        <v>0.1</v>
      </c>
      <c r="G156" s="17">
        <f t="shared" si="11"/>
        <v>0</v>
      </c>
      <c r="H156" s="136" t="s">
        <v>10</v>
      </c>
    </row>
    <row r="157" spans="1:8" ht="39.75" customHeight="1" thickBot="1" x14ac:dyDescent="0.35">
      <c r="A157" s="151" t="s">
        <v>10</v>
      </c>
      <c r="B157" s="147" t="s">
        <v>10</v>
      </c>
      <c r="C157" s="62" t="s">
        <v>20</v>
      </c>
      <c r="D157" s="63" t="s">
        <v>426</v>
      </c>
      <c r="E157" s="3">
        <f t="shared" si="10"/>
        <v>13</v>
      </c>
      <c r="F157" s="64">
        <v>20</v>
      </c>
      <c r="G157" s="6">
        <f t="shared" si="11"/>
        <v>0</v>
      </c>
      <c r="H157" s="65"/>
    </row>
    <row r="158" spans="1:8" ht="39.75" customHeight="1" thickBot="1" x14ac:dyDescent="0.35">
      <c r="A158" s="151" t="s">
        <v>10</v>
      </c>
      <c r="B158" s="147" t="s">
        <v>12</v>
      </c>
      <c r="C158" s="62" t="s">
        <v>16</v>
      </c>
      <c r="D158" s="66" t="s">
        <v>16</v>
      </c>
      <c r="E158" s="7">
        <f t="shared" si="10"/>
        <v>130</v>
      </c>
      <c r="F158" s="67">
        <v>200</v>
      </c>
      <c r="G158" s="23">
        <f t="shared" si="11"/>
        <v>0</v>
      </c>
      <c r="H158" s="68"/>
    </row>
    <row r="159" spans="1:8" ht="39.75" customHeight="1" thickBot="1" x14ac:dyDescent="0.35">
      <c r="A159" s="151" t="s">
        <v>10</v>
      </c>
      <c r="B159" s="147" t="s">
        <v>10</v>
      </c>
      <c r="C159" s="62" t="s">
        <v>38</v>
      </c>
      <c r="D159" s="63" t="s">
        <v>38</v>
      </c>
      <c r="E159" s="3">
        <f t="shared" si="10"/>
        <v>65</v>
      </c>
      <c r="F159" s="64">
        <v>100</v>
      </c>
      <c r="G159" s="6">
        <f t="shared" si="11"/>
        <v>0</v>
      </c>
      <c r="H159" s="65"/>
    </row>
    <row r="160" spans="1:8" ht="39.75" customHeight="1" thickBot="1" x14ac:dyDescent="0.35">
      <c r="A160" s="151" t="s">
        <v>124</v>
      </c>
      <c r="B160" s="147" t="s">
        <v>9</v>
      </c>
      <c r="C160" s="147" t="s">
        <v>125</v>
      </c>
      <c r="D160" s="57" t="s">
        <v>126</v>
      </c>
      <c r="E160" s="14">
        <f t="shared" si="10"/>
        <v>16.25</v>
      </c>
      <c r="F160" s="18">
        <v>25</v>
      </c>
      <c r="G160" s="22">
        <f t="shared" si="11"/>
        <v>0</v>
      </c>
      <c r="H160" s="136" t="s">
        <v>470</v>
      </c>
    </row>
    <row r="161" spans="1:8" ht="39.75" customHeight="1" thickBot="1" x14ac:dyDescent="0.35">
      <c r="A161" s="151" t="s">
        <v>10</v>
      </c>
      <c r="B161" s="147" t="s">
        <v>10</v>
      </c>
      <c r="C161" s="147" t="s">
        <v>10</v>
      </c>
      <c r="D161" s="30" t="s">
        <v>339</v>
      </c>
      <c r="E161" s="11">
        <f t="shared" si="10"/>
        <v>9.75</v>
      </c>
      <c r="F161" s="54">
        <v>15</v>
      </c>
      <c r="G161" s="13">
        <f t="shared" si="11"/>
        <v>0</v>
      </c>
      <c r="H161" s="136" t="s">
        <v>10</v>
      </c>
    </row>
    <row r="162" spans="1:8" ht="39.75" customHeight="1" thickBot="1" x14ac:dyDescent="0.35">
      <c r="A162" s="151" t="s">
        <v>10</v>
      </c>
      <c r="B162" s="147" t="s">
        <v>10</v>
      </c>
      <c r="C162" s="147" t="s">
        <v>10</v>
      </c>
      <c r="D162" s="59" t="s">
        <v>340</v>
      </c>
      <c r="E162" s="11">
        <f t="shared" si="10"/>
        <v>1.9500000000000002</v>
      </c>
      <c r="F162" s="54">
        <v>3</v>
      </c>
      <c r="G162" s="13">
        <f t="shared" si="11"/>
        <v>0</v>
      </c>
      <c r="H162" s="136" t="s">
        <v>10</v>
      </c>
    </row>
    <row r="163" spans="1:8" ht="39.75" customHeight="1" thickBot="1" x14ac:dyDescent="0.35">
      <c r="A163" s="151" t="s">
        <v>10</v>
      </c>
      <c r="B163" s="147" t="s">
        <v>10</v>
      </c>
      <c r="C163" s="147" t="s">
        <v>10</v>
      </c>
      <c r="D163" s="59" t="s">
        <v>341</v>
      </c>
      <c r="E163" s="11">
        <f t="shared" si="10"/>
        <v>0.65</v>
      </c>
      <c r="F163" s="54">
        <v>1</v>
      </c>
      <c r="G163" s="13">
        <f t="shared" si="11"/>
        <v>0</v>
      </c>
      <c r="H163" s="136" t="s">
        <v>10</v>
      </c>
    </row>
    <row r="164" spans="1:8" ht="39.75" customHeight="1" thickBot="1" x14ac:dyDescent="0.35">
      <c r="A164" s="151" t="s">
        <v>10</v>
      </c>
      <c r="B164" s="147" t="s">
        <v>10</v>
      </c>
      <c r="C164" s="147" t="s">
        <v>10</v>
      </c>
      <c r="D164" s="59" t="s">
        <v>342</v>
      </c>
      <c r="E164" s="11">
        <f t="shared" si="10"/>
        <v>0.65</v>
      </c>
      <c r="F164" s="54">
        <v>1</v>
      </c>
      <c r="G164" s="13">
        <f t="shared" si="11"/>
        <v>0</v>
      </c>
      <c r="H164" s="136" t="s">
        <v>10</v>
      </c>
    </row>
    <row r="165" spans="1:8" ht="39.75" customHeight="1" thickBot="1" x14ac:dyDescent="0.35">
      <c r="A165" s="151" t="s">
        <v>10</v>
      </c>
      <c r="B165" s="147" t="s">
        <v>10</v>
      </c>
      <c r="C165" s="147" t="s">
        <v>10</v>
      </c>
      <c r="D165" s="60" t="s">
        <v>14</v>
      </c>
      <c r="E165" s="16">
        <f t="shared" si="10"/>
        <v>6.5000000000000002E-2</v>
      </c>
      <c r="F165" s="61">
        <v>0.1</v>
      </c>
      <c r="G165" s="17">
        <f t="shared" si="11"/>
        <v>0</v>
      </c>
      <c r="H165" s="136" t="s">
        <v>10</v>
      </c>
    </row>
    <row r="166" spans="1:8" ht="39.75" customHeight="1" thickBot="1" x14ac:dyDescent="0.35">
      <c r="A166" s="151" t="s">
        <v>10</v>
      </c>
      <c r="B166" s="147" t="s">
        <v>11</v>
      </c>
      <c r="C166" s="147" t="s">
        <v>127</v>
      </c>
      <c r="D166" s="50" t="s">
        <v>35</v>
      </c>
      <c r="E166" s="18">
        <f t="shared" si="10"/>
        <v>26</v>
      </c>
      <c r="F166" s="51">
        <v>40</v>
      </c>
      <c r="G166" s="19">
        <f t="shared" si="11"/>
        <v>0</v>
      </c>
      <c r="H166" s="138" t="s">
        <v>471</v>
      </c>
    </row>
    <row r="167" spans="1:8" ht="39.75" customHeight="1" thickBot="1" x14ac:dyDescent="0.35">
      <c r="A167" s="151" t="s">
        <v>10</v>
      </c>
      <c r="B167" s="147" t="s">
        <v>10</v>
      </c>
      <c r="C167" s="147" t="s">
        <v>10</v>
      </c>
      <c r="D167" s="53" t="s">
        <v>289</v>
      </c>
      <c r="E167" s="11">
        <f t="shared" ref="E167:E202" si="14">F167*0.65</f>
        <v>26</v>
      </c>
      <c r="F167" s="54">
        <v>40</v>
      </c>
      <c r="G167" s="13">
        <f t="shared" si="11"/>
        <v>0</v>
      </c>
      <c r="H167" s="138" t="s">
        <v>10</v>
      </c>
    </row>
    <row r="168" spans="1:8" ht="39.75" customHeight="1" thickBot="1" x14ac:dyDescent="0.35">
      <c r="A168" s="151" t="s">
        <v>10</v>
      </c>
      <c r="B168" s="147" t="s">
        <v>10</v>
      </c>
      <c r="C168" s="147" t="s">
        <v>10</v>
      </c>
      <c r="D168" s="78" t="s">
        <v>291</v>
      </c>
      <c r="E168" s="11">
        <f t="shared" si="14"/>
        <v>9.75</v>
      </c>
      <c r="F168" s="54">
        <v>15</v>
      </c>
      <c r="G168" s="13">
        <f t="shared" si="11"/>
        <v>0</v>
      </c>
      <c r="H168" s="138" t="s">
        <v>10</v>
      </c>
    </row>
    <row r="169" spans="1:8" ht="39.75" customHeight="1" thickBot="1" x14ac:dyDescent="0.35">
      <c r="A169" s="151" t="s">
        <v>10</v>
      </c>
      <c r="B169" s="147" t="s">
        <v>10</v>
      </c>
      <c r="C169" s="147" t="s">
        <v>10</v>
      </c>
      <c r="D169" s="53" t="s">
        <v>293</v>
      </c>
      <c r="E169" s="11">
        <f t="shared" si="14"/>
        <v>6.5</v>
      </c>
      <c r="F169" s="54">
        <v>10</v>
      </c>
      <c r="G169" s="13">
        <f t="shared" si="11"/>
        <v>0</v>
      </c>
      <c r="H169" s="138" t="s">
        <v>10</v>
      </c>
    </row>
    <row r="170" spans="1:8" ht="39.75" customHeight="1" thickBot="1" x14ac:dyDescent="0.35">
      <c r="A170" s="151" t="s">
        <v>10</v>
      </c>
      <c r="B170" s="147" t="s">
        <v>10</v>
      </c>
      <c r="C170" s="147" t="s">
        <v>10</v>
      </c>
      <c r="D170" s="53" t="s">
        <v>296</v>
      </c>
      <c r="E170" s="11">
        <f t="shared" si="14"/>
        <v>6.5</v>
      </c>
      <c r="F170" s="54">
        <v>10</v>
      </c>
      <c r="G170" s="13">
        <f t="shared" si="11"/>
        <v>0</v>
      </c>
      <c r="H170" s="138" t="s">
        <v>10</v>
      </c>
    </row>
    <row r="171" spans="1:8" ht="39.75" customHeight="1" thickBot="1" x14ac:dyDescent="0.35">
      <c r="A171" s="151" t="s">
        <v>10</v>
      </c>
      <c r="B171" s="147" t="s">
        <v>10</v>
      </c>
      <c r="C171" s="147" t="s">
        <v>10</v>
      </c>
      <c r="D171" s="53" t="s">
        <v>292</v>
      </c>
      <c r="E171" s="11">
        <f t="shared" si="14"/>
        <v>3.25</v>
      </c>
      <c r="F171" s="54">
        <v>5</v>
      </c>
      <c r="G171" s="13">
        <f t="shared" si="11"/>
        <v>0</v>
      </c>
      <c r="H171" s="138" t="s">
        <v>10</v>
      </c>
    </row>
    <row r="172" spans="1:8" ht="39.75" customHeight="1" thickBot="1" x14ac:dyDescent="0.35">
      <c r="A172" s="151" t="s">
        <v>10</v>
      </c>
      <c r="B172" s="147" t="s">
        <v>10</v>
      </c>
      <c r="C172" s="147" t="s">
        <v>10</v>
      </c>
      <c r="D172" s="53" t="s">
        <v>128</v>
      </c>
      <c r="E172" s="11">
        <f t="shared" si="14"/>
        <v>3.25</v>
      </c>
      <c r="F172" s="54">
        <v>5</v>
      </c>
      <c r="G172" s="13">
        <f t="shared" si="11"/>
        <v>0</v>
      </c>
      <c r="H172" s="138" t="s">
        <v>10</v>
      </c>
    </row>
    <row r="173" spans="1:8" ht="39.75" customHeight="1" thickBot="1" x14ac:dyDescent="0.35">
      <c r="A173" s="151" t="s">
        <v>10</v>
      </c>
      <c r="B173" s="147" t="s">
        <v>10</v>
      </c>
      <c r="C173" s="147" t="s">
        <v>10</v>
      </c>
      <c r="D173" s="53" t="s">
        <v>100</v>
      </c>
      <c r="E173" s="11">
        <f t="shared" si="14"/>
        <v>3.25</v>
      </c>
      <c r="F173" s="54">
        <v>5</v>
      </c>
      <c r="G173" s="13">
        <f t="shared" si="11"/>
        <v>0</v>
      </c>
      <c r="H173" s="138" t="s">
        <v>10</v>
      </c>
    </row>
    <row r="174" spans="1:8" ht="39.75" customHeight="1" thickBot="1" x14ac:dyDescent="0.35">
      <c r="A174" s="151" t="s">
        <v>10</v>
      </c>
      <c r="B174" s="147" t="s">
        <v>10</v>
      </c>
      <c r="C174" s="147" t="s">
        <v>10</v>
      </c>
      <c r="D174" s="53" t="s">
        <v>342</v>
      </c>
      <c r="E174" s="11">
        <f t="shared" si="14"/>
        <v>1.3</v>
      </c>
      <c r="F174" s="54">
        <v>2</v>
      </c>
      <c r="G174" s="13">
        <f t="shared" si="11"/>
        <v>0</v>
      </c>
      <c r="H174" s="138" t="s">
        <v>10</v>
      </c>
    </row>
    <row r="175" spans="1:8" ht="39.75" customHeight="1" thickBot="1" x14ac:dyDescent="0.35">
      <c r="A175" s="151" t="s">
        <v>10</v>
      </c>
      <c r="B175" s="147" t="s">
        <v>10</v>
      </c>
      <c r="C175" s="147" t="s">
        <v>10</v>
      </c>
      <c r="D175" s="55" t="s">
        <v>19</v>
      </c>
      <c r="E175" s="20">
        <f t="shared" si="14"/>
        <v>0.65</v>
      </c>
      <c r="F175" s="56">
        <v>1</v>
      </c>
      <c r="G175" s="21">
        <f t="shared" si="11"/>
        <v>0</v>
      </c>
      <c r="H175" s="138" t="s">
        <v>10</v>
      </c>
    </row>
    <row r="176" spans="1:8" ht="39.75" customHeight="1" thickBot="1" x14ac:dyDescent="0.35">
      <c r="A176" s="151" t="s">
        <v>10</v>
      </c>
      <c r="B176" s="147" t="s">
        <v>10</v>
      </c>
      <c r="C176" s="147" t="s">
        <v>129</v>
      </c>
      <c r="D176" s="57" t="s">
        <v>360</v>
      </c>
      <c r="E176" s="14">
        <f t="shared" si="14"/>
        <v>19.5</v>
      </c>
      <c r="F176" s="58">
        <v>30</v>
      </c>
      <c r="G176" s="22">
        <f t="shared" si="11"/>
        <v>0</v>
      </c>
      <c r="H176" s="132" t="s">
        <v>290</v>
      </c>
    </row>
    <row r="177" spans="1:8" ht="39.75" customHeight="1" thickBot="1" x14ac:dyDescent="0.35">
      <c r="A177" s="151" t="s">
        <v>10</v>
      </c>
      <c r="B177" s="147" t="s">
        <v>10</v>
      </c>
      <c r="C177" s="147" t="s">
        <v>10</v>
      </c>
      <c r="D177" s="59" t="s">
        <v>295</v>
      </c>
      <c r="E177" s="11">
        <f t="shared" si="14"/>
        <v>3.25</v>
      </c>
      <c r="F177" s="54">
        <v>5</v>
      </c>
      <c r="G177" s="13">
        <f t="shared" si="11"/>
        <v>0</v>
      </c>
      <c r="H177" s="135"/>
    </row>
    <row r="178" spans="1:8" ht="39.75" customHeight="1" thickBot="1" x14ac:dyDescent="0.35">
      <c r="A178" s="151" t="s">
        <v>10</v>
      </c>
      <c r="B178" s="147" t="s">
        <v>10</v>
      </c>
      <c r="C178" s="147" t="s">
        <v>10</v>
      </c>
      <c r="D178" s="59" t="s">
        <v>407</v>
      </c>
      <c r="E178" s="11">
        <f t="shared" si="14"/>
        <v>1.3</v>
      </c>
      <c r="F178" s="54">
        <v>2</v>
      </c>
      <c r="G178" s="13">
        <f t="shared" si="11"/>
        <v>0</v>
      </c>
      <c r="H178" s="135"/>
    </row>
    <row r="179" spans="1:8" ht="39.75" customHeight="1" thickBot="1" x14ac:dyDescent="0.35">
      <c r="A179" s="151" t="s">
        <v>10</v>
      </c>
      <c r="B179" s="147" t="s">
        <v>10</v>
      </c>
      <c r="C179" s="147" t="s">
        <v>10</v>
      </c>
      <c r="D179" s="59" t="s">
        <v>29</v>
      </c>
      <c r="E179" s="11">
        <f t="shared" si="14"/>
        <v>0.65</v>
      </c>
      <c r="F179" s="54">
        <v>1</v>
      </c>
      <c r="G179" s="13">
        <f t="shared" ref="G179:G206" si="15">$G$1*E179+$G$2*F179</f>
        <v>0</v>
      </c>
      <c r="H179" s="135"/>
    </row>
    <row r="180" spans="1:8" ht="39.75" customHeight="1" thickBot="1" x14ac:dyDescent="0.35">
      <c r="A180" s="151" t="s">
        <v>10</v>
      </c>
      <c r="B180" s="147" t="s">
        <v>10</v>
      </c>
      <c r="C180" s="147" t="s">
        <v>10</v>
      </c>
      <c r="D180" s="59" t="s">
        <v>76</v>
      </c>
      <c r="E180" s="11">
        <f t="shared" si="14"/>
        <v>0.65</v>
      </c>
      <c r="F180" s="54">
        <v>1</v>
      </c>
      <c r="G180" s="13">
        <f t="shared" si="15"/>
        <v>0</v>
      </c>
      <c r="H180" s="135"/>
    </row>
    <row r="181" spans="1:8" ht="39.75" customHeight="1" thickBot="1" x14ac:dyDescent="0.35">
      <c r="A181" s="151" t="s">
        <v>10</v>
      </c>
      <c r="B181" s="147" t="s">
        <v>10</v>
      </c>
      <c r="C181" s="147" t="s">
        <v>10</v>
      </c>
      <c r="D181" s="59" t="s">
        <v>351</v>
      </c>
      <c r="E181" s="11">
        <f t="shared" si="14"/>
        <v>0.65</v>
      </c>
      <c r="F181" s="54">
        <v>1</v>
      </c>
      <c r="G181" s="13">
        <f t="shared" si="15"/>
        <v>0</v>
      </c>
      <c r="H181" s="143"/>
    </row>
    <row r="182" spans="1:8" ht="39.75" customHeight="1" thickBot="1" x14ac:dyDescent="0.35">
      <c r="A182" s="151" t="s">
        <v>10</v>
      </c>
      <c r="B182" s="147" t="s">
        <v>10</v>
      </c>
      <c r="C182" s="147" t="s">
        <v>10</v>
      </c>
      <c r="D182" s="60" t="s">
        <v>13</v>
      </c>
      <c r="E182" s="16">
        <f t="shared" si="14"/>
        <v>0.65</v>
      </c>
      <c r="F182" s="61">
        <v>1</v>
      </c>
      <c r="G182" s="17">
        <f t="shared" si="15"/>
        <v>0</v>
      </c>
      <c r="H182" s="27" t="s">
        <v>21</v>
      </c>
    </row>
    <row r="183" spans="1:8" ht="39.75" customHeight="1" thickBot="1" x14ac:dyDescent="0.35">
      <c r="A183" s="151" t="s">
        <v>10</v>
      </c>
      <c r="B183" s="147" t="s">
        <v>10</v>
      </c>
      <c r="C183" s="147" t="s">
        <v>242</v>
      </c>
      <c r="D183" s="50" t="s">
        <v>130</v>
      </c>
      <c r="E183" s="18">
        <f t="shared" si="14"/>
        <v>13</v>
      </c>
      <c r="F183" s="51">
        <v>20</v>
      </c>
      <c r="G183" s="19">
        <f t="shared" si="15"/>
        <v>0</v>
      </c>
      <c r="H183" s="138" t="s">
        <v>343</v>
      </c>
    </row>
    <row r="184" spans="1:8" ht="39.75" customHeight="1" thickBot="1" x14ac:dyDescent="0.35">
      <c r="A184" s="151" t="s">
        <v>10</v>
      </c>
      <c r="B184" s="147" t="s">
        <v>10</v>
      </c>
      <c r="C184" s="147" t="s">
        <v>10</v>
      </c>
      <c r="D184" s="53" t="s">
        <v>30</v>
      </c>
      <c r="E184" s="11">
        <f t="shared" si="14"/>
        <v>0.65</v>
      </c>
      <c r="F184" s="54">
        <v>1</v>
      </c>
      <c r="G184" s="13">
        <f t="shared" si="15"/>
        <v>0</v>
      </c>
      <c r="H184" s="138" t="s">
        <v>10</v>
      </c>
    </row>
    <row r="185" spans="1:8" ht="39.75" customHeight="1" thickBot="1" x14ac:dyDescent="0.35">
      <c r="A185" s="151" t="s">
        <v>10</v>
      </c>
      <c r="B185" s="147" t="s">
        <v>10</v>
      </c>
      <c r="C185" s="147" t="s">
        <v>10</v>
      </c>
      <c r="D185" s="53" t="s">
        <v>344</v>
      </c>
      <c r="E185" s="11">
        <f t="shared" si="14"/>
        <v>0.65</v>
      </c>
      <c r="F185" s="54">
        <v>1</v>
      </c>
      <c r="G185" s="13">
        <f t="shared" si="15"/>
        <v>0</v>
      </c>
      <c r="H185" s="138" t="s">
        <v>10</v>
      </c>
    </row>
    <row r="186" spans="1:8" ht="39.75" customHeight="1" thickBot="1" x14ac:dyDescent="0.35">
      <c r="A186" s="151" t="s">
        <v>10</v>
      </c>
      <c r="B186" s="147" t="s">
        <v>10</v>
      </c>
      <c r="C186" s="147" t="s">
        <v>10</v>
      </c>
      <c r="D186" s="53" t="s">
        <v>342</v>
      </c>
      <c r="E186" s="11">
        <f t="shared" si="14"/>
        <v>0.65</v>
      </c>
      <c r="F186" s="54">
        <v>1</v>
      </c>
      <c r="G186" s="13">
        <f t="shared" si="15"/>
        <v>0</v>
      </c>
      <c r="H186" s="138" t="s">
        <v>10</v>
      </c>
    </row>
    <row r="187" spans="1:8" ht="39.75" customHeight="1" thickBot="1" x14ac:dyDescent="0.35">
      <c r="A187" s="151" t="s">
        <v>10</v>
      </c>
      <c r="B187" s="147" t="s">
        <v>10</v>
      </c>
      <c r="C187" s="147" t="s">
        <v>10</v>
      </c>
      <c r="D187" s="53" t="s">
        <v>50</v>
      </c>
      <c r="E187" s="11">
        <f t="shared" si="14"/>
        <v>0.65</v>
      </c>
      <c r="F187" s="54">
        <v>1</v>
      </c>
      <c r="G187" s="13">
        <f t="shared" si="15"/>
        <v>0</v>
      </c>
      <c r="H187" s="138" t="s">
        <v>10</v>
      </c>
    </row>
    <row r="188" spans="1:8" ht="39.75" customHeight="1" thickBot="1" x14ac:dyDescent="0.35">
      <c r="A188" s="151" t="s">
        <v>10</v>
      </c>
      <c r="B188" s="147" t="s">
        <v>10</v>
      </c>
      <c r="C188" s="147" t="s">
        <v>10</v>
      </c>
      <c r="D188" s="53" t="s">
        <v>19</v>
      </c>
      <c r="E188" s="11">
        <f t="shared" si="14"/>
        <v>0.65</v>
      </c>
      <c r="F188" s="54">
        <v>1</v>
      </c>
      <c r="G188" s="13">
        <f t="shared" si="15"/>
        <v>0</v>
      </c>
      <c r="H188" s="138" t="s">
        <v>10</v>
      </c>
    </row>
    <row r="189" spans="1:8" ht="39.75" customHeight="1" thickBot="1" x14ac:dyDescent="0.35">
      <c r="A189" s="151" t="s">
        <v>10</v>
      </c>
      <c r="B189" s="147" t="s">
        <v>10</v>
      </c>
      <c r="C189" s="147" t="s">
        <v>10</v>
      </c>
      <c r="D189" s="55" t="s">
        <v>13</v>
      </c>
      <c r="E189" s="20">
        <f t="shared" si="14"/>
        <v>0.32500000000000001</v>
      </c>
      <c r="F189" s="56">
        <v>0.5</v>
      </c>
      <c r="G189" s="21">
        <f t="shared" si="15"/>
        <v>0</v>
      </c>
      <c r="H189" s="138" t="s">
        <v>10</v>
      </c>
    </row>
    <row r="190" spans="1:8" ht="39.75" customHeight="1" thickBot="1" x14ac:dyDescent="0.35">
      <c r="A190" s="151" t="s">
        <v>10</v>
      </c>
      <c r="B190" s="147" t="s">
        <v>10</v>
      </c>
      <c r="C190" s="62" t="s">
        <v>23</v>
      </c>
      <c r="D190" s="66" t="s">
        <v>78</v>
      </c>
      <c r="E190" s="7">
        <f t="shared" si="14"/>
        <v>13</v>
      </c>
      <c r="F190" s="67">
        <v>20</v>
      </c>
      <c r="G190" s="23">
        <f t="shared" si="15"/>
        <v>0</v>
      </c>
      <c r="H190" s="68"/>
    </row>
    <row r="191" spans="1:8" ht="39.75" customHeight="1" thickBot="1" x14ac:dyDescent="0.35">
      <c r="A191" s="151" t="s">
        <v>10</v>
      </c>
      <c r="B191" s="147" t="s">
        <v>12</v>
      </c>
      <c r="C191" s="79" t="s">
        <v>16</v>
      </c>
      <c r="D191" s="80" t="s">
        <v>16</v>
      </c>
      <c r="E191" s="4">
        <f t="shared" si="14"/>
        <v>130</v>
      </c>
      <c r="F191" s="81">
        <v>200</v>
      </c>
      <c r="G191" s="24">
        <f t="shared" si="15"/>
        <v>0</v>
      </c>
      <c r="H191" s="82"/>
    </row>
    <row r="192" spans="1:8" ht="39.75" customHeight="1" thickBot="1" x14ac:dyDescent="0.35">
      <c r="A192" s="151" t="s">
        <v>10</v>
      </c>
      <c r="B192" s="147" t="s">
        <v>10</v>
      </c>
      <c r="C192" s="147" t="s">
        <v>131</v>
      </c>
      <c r="D192" s="83" t="s">
        <v>132</v>
      </c>
      <c r="E192" s="18">
        <f t="shared" si="14"/>
        <v>19.5</v>
      </c>
      <c r="F192" s="51">
        <v>30</v>
      </c>
      <c r="G192" s="34">
        <f t="shared" si="15"/>
        <v>0</v>
      </c>
      <c r="H192" s="188" t="s">
        <v>224</v>
      </c>
    </row>
    <row r="193" spans="1:8" ht="39.75" customHeight="1" thickBot="1" x14ac:dyDescent="0.35">
      <c r="A193" s="151" t="s">
        <v>10</v>
      </c>
      <c r="B193" s="147" t="s">
        <v>10</v>
      </c>
      <c r="C193" s="147" t="s">
        <v>10</v>
      </c>
      <c r="D193" s="59" t="s">
        <v>18</v>
      </c>
      <c r="E193" s="11">
        <f t="shared" si="14"/>
        <v>13</v>
      </c>
      <c r="F193" s="54">
        <v>20</v>
      </c>
      <c r="G193" s="12">
        <f t="shared" si="15"/>
        <v>0</v>
      </c>
      <c r="H193" s="189"/>
    </row>
    <row r="194" spans="1:8" ht="39.75" customHeight="1" thickBot="1" x14ac:dyDescent="0.35">
      <c r="A194" s="151" t="s">
        <v>10</v>
      </c>
      <c r="B194" s="147" t="s">
        <v>10</v>
      </c>
      <c r="C194" s="147" t="s">
        <v>10</v>
      </c>
      <c r="D194" s="84" t="s">
        <v>338</v>
      </c>
      <c r="E194" s="20">
        <f t="shared" si="14"/>
        <v>6.5</v>
      </c>
      <c r="F194" s="56">
        <v>10</v>
      </c>
      <c r="G194" s="26">
        <f t="shared" si="15"/>
        <v>0</v>
      </c>
      <c r="H194" s="69" t="s">
        <v>396</v>
      </c>
    </row>
    <row r="195" spans="1:8" ht="39.75" customHeight="1" thickBot="1" x14ac:dyDescent="0.35">
      <c r="A195" s="151" t="s">
        <v>139</v>
      </c>
      <c r="B195" s="147" t="s">
        <v>9</v>
      </c>
      <c r="C195" s="155" t="s">
        <v>140</v>
      </c>
      <c r="D195" s="85" t="s">
        <v>35</v>
      </c>
      <c r="E195" s="14">
        <f t="shared" si="14"/>
        <v>10.4</v>
      </c>
      <c r="F195" s="58">
        <v>16</v>
      </c>
      <c r="G195" s="22">
        <f t="shared" si="15"/>
        <v>0</v>
      </c>
      <c r="H195" s="141" t="s">
        <v>345</v>
      </c>
    </row>
    <row r="196" spans="1:8" ht="39.75" customHeight="1" thickBot="1" x14ac:dyDescent="0.35">
      <c r="A196" s="151" t="s">
        <v>10</v>
      </c>
      <c r="B196" s="147" t="s">
        <v>10</v>
      </c>
      <c r="C196" s="147" t="s">
        <v>10</v>
      </c>
      <c r="D196" s="53" t="s">
        <v>320</v>
      </c>
      <c r="E196" s="11">
        <f t="shared" si="14"/>
        <v>6.5</v>
      </c>
      <c r="F196" s="54">
        <v>10</v>
      </c>
      <c r="G196" s="13">
        <f t="shared" si="15"/>
        <v>0</v>
      </c>
      <c r="H196" s="138" t="s">
        <v>10</v>
      </c>
    </row>
    <row r="197" spans="1:8" ht="39.75" customHeight="1" thickBot="1" x14ac:dyDescent="0.35">
      <c r="A197" s="151" t="s">
        <v>10</v>
      </c>
      <c r="B197" s="147" t="s">
        <v>10</v>
      </c>
      <c r="C197" s="147" t="s">
        <v>10</v>
      </c>
      <c r="D197" s="53" t="s">
        <v>295</v>
      </c>
      <c r="E197" s="11">
        <f t="shared" si="14"/>
        <v>1.9500000000000002</v>
      </c>
      <c r="F197" s="54">
        <v>3</v>
      </c>
      <c r="G197" s="13">
        <f t="shared" si="15"/>
        <v>0</v>
      </c>
      <c r="H197" s="138" t="s">
        <v>10</v>
      </c>
    </row>
    <row r="198" spans="1:8" ht="39.75" customHeight="1" thickBot="1" x14ac:dyDescent="0.35">
      <c r="A198" s="151" t="s">
        <v>10</v>
      </c>
      <c r="B198" s="147" t="s">
        <v>10</v>
      </c>
      <c r="C198" s="147" t="s">
        <v>10</v>
      </c>
      <c r="D198" s="53" t="s">
        <v>13</v>
      </c>
      <c r="E198" s="11">
        <f t="shared" si="14"/>
        <v>0.65</v>
      </c>
      <c r="F198" s="54">
        <v>1</v>
      </c>
      <c r="G198" s="13">
        <f t="shared" si="15"/>
        <v>0</v>
      </c>
      <c r="H198" s="138" t="s">
        <v>10</v>
      </c>
    </row>
    <row r="199" spans="1:8" ht="39.75" customHeight="1" thickBot="1" x14ac:dyDescent="0.35">
      <c r="A199" s="151" t="s">
        <v>10</v>
      </c>
      <c r="B199" s="147" t="s">
        <v>10</v>
      </c>
      <c r="C199" s="147" t="s">
        <v>10</v>
      </c>
      <c r="D199" s="55" t="s">
        <v>14</v>
      </c>
      <c r="E199" s="20">
        <f t="shared" si="14"/>
        <v>0.13</v>
      </c>
      <c r="F199" s="56">
        <v>0.2</v>
      </c>
      <c r="G199" s="21">
        <f t="shared" si="15"/>
        <v>0</v>
      </c>
      <c r="H199" s="138" t="s">
        <v>10</v>
      </c>
    </row>
    <row r="200" spans="1:8" ht="39.75" customHeight="1" thickBot="1" x14ac:dyDescent="0.35">
      <c r="A200" s="151" t="s">
        <v>10</v>
      </c>
      <c r="B200" s="147" t="s">
        <v>11</v>
      </c>
      <c r="C200" s="62" t="s">
        <v>15</v>
      </c>
      <c r="D200" s="66" t="s">
        <v>35</v>
      </c>
      <c r="E200" s="7">
        <f t="shared" si="14"/>
        <v>35.75</v>
      </c>
      <c r="F200" s="67">
        <v>55</v>
      </c>
      <c r="G200" s="23">
        <f t="shared" si="15"/>
        <v>0</v>
      </c>
      <c r="H200" s="68"/>
    </row>
    <row r="201" spans="1:8" ht="39.75" customHeight="1" thickBot="1" x14ac:dyDescent="0.35">
      <c r="A201" s="151" t="s">
        <v>10</v>
      </c>
      <c r="B201" s="147" t="s">
        <v>10</v>
      </c>
      <c r="C201" s="147" t="s">
        <v>141</v>
      </c>
      <c r="D201" s="50" t="s">
        <v>142</v>
      </c>
      <c r="E201" s="18">
        <f t="shared" si="14"/>
        <v>6.5</v>
      </c>
      <c r="F201" s="51">
        <v>10</v>
      </c>
      <c r="G201" s="19">
        <f t="shared" si="15"/>
        <v>0</v>
      </c>
      <c r="H201" s="139" t="s">
        <v>472</v>
      </c>
    </row>
    <row r="202" spans="1:8" ht="39.75" customHeight="1" thickBot="1" x14ac:dyDescent="0.35">
      <c r="A202" s="151" t="s">
        <v>10</v>
      </c>
      <c r="B202" s="147" t="s">
        <v>10</v>
      </c>
      <c r="C202" s="147" t="s">
        <v>10</v>
      </c>
      <c r="D202" s="53" t="s">
        <v>51</v>
      </c>
      <c r="E202" s="11">
        <f t="shared" si="14"/>
        <v>1.9500000000000002</v>
      </c>
      <c r="F202" s="54">
        <v>3</v>
      </c>
      <c r="G202" s="13">
        <f t="shared" si="15"/>
        <v>0</v>
      </c>
      <c r="H202" s="140"/>
    </row>
    <row r="203" spans="1:8" ht="39.75" customHeight="1" thickBot="1" x14ac:dyDescent="0.35">
      <c r="A203" s="151" t="s">
        <v>10</v>
      </c>
      <c r="B203" s="147" t="s">
        <v>10</v>
      </c>
      <c r="C203" s="147" t="s">
        <v>10</v>
      </c>
      <c r="D203" s="53" t="s">
        <v>295</v>
      </c>
      <c r="E203" s="11">
        <f t="shared" ref="E203:E247" si="16">F203*0.65</f>
        <v>1.3</v>
      </c>
      <c r="F203" s="54">
        <v>2</v>
      </c>
      <c r="G203" s="13">
        <f t="shared" si="15"/>
        <v>0</v>
      </c>
      <c r="H203" s="140"/>
    </row>
    <row r="204" spans="1:8" ht="39.75" customHeight="1" thickBot="1" x14ac:dyDescent="0.35">
      <c r="A204" s="151" t="s">
        <v>10</v>
      </c>
      <c r="B204" s="147" t="s">
        <v>10</v>
      </c>
      <c r="C204" s="147" t="s">
        <v>10</v>
      </c>
      <c r="D204" s="53" t="s">
        <v>351</v>
      </c>
      <c r="E204" s="11">
        <f t="shared" si="16"/>
        <v>0.65</v>
      </c>
      <c r="F204" s="54">
        <v>1</v>
      </c>
      <c r="G204" s="13">
        <f t="shared" si="15"/>
        <v>0</v>
      </c>
      <c r="H204" s="140"/>
    </row>
    <row r="205" spans="1:8" ht="39.75" customHeight="1" thickBot="1" x14ac:dyDescent="0.35">
      <c r="A205" s="151" t="s">
        <v>10</v>
      </c>
      <c r="B205" s="147" t="s">
        <v>10</v>
      </c>
      <c r="C205" s="147" t="s">
        <v>10</v>
      </c>
      <c r="D205" s="53" t="s">
        <v>342</v>
      </c>
      <c r="E205" s="11">
        <f t="shared" si="16"/>
        <v>0.32500000000000001</v>
      </c>
      <c r="F205" s="54">
        <v>0.5</v>
      </c>
      <c r="G205" s="13">
        <f t="shared" si="15"/>
        <v>0</v>
      </c>
      <c r="H205" s="144"/>
    </row>
    <row r="206" spans="1:8" ht="39.75" customHeight="1" thickBot="1" x14ac:dyDescent="0.35">
      <c r="A206" s="151" t="s">
        <v>10</v>
      </c>
      <c r="B206" s="147" t="s">
        <v>10</v>
      </c>
      <c r="C206" s="147" t="s">
        <v>10</v>
      </c>
      <c r="D206" s="55" t="s">
        <v>76</v>
      </c>
      <c r="E206" s="20">
        <f t="shared" si="16"/>
        <v>0.13</v>
      </c>
      <c r="F206" s="56">
        <v>0.2</v>
      </c>
      <c r="G206" s="21">
        <f t="shared" si="15"/>
        <v>0</v>
      </c>
      <c r="H206" s="32" t="s">
        <v>21</v>
      </c>
    </row>
    <row r="207" spans="1:8" ht="39.75" customHeight="1" thickBot="1" x14ac:dyDescent="0.35">
      <c r="A207" s="151" t="s">
        <v>10</v>
      </c>
      <c r="B207" s="147" t="s">
        <v>10</v>
      </c>
      <c r="C207" s="147" t="s">
        <v>143</v>
      </c>
      <c r="D207" s="57" t="s">
        <v>77</v>
      </c>
      <c r="E207" s="14">
        <f t="shared" si="16"/>
        <v>26</v>
      </c>
      <c r="F207" s="58">
        <v>40</v>
      </c>
      <c r="G207" s="15">
        <f t="shared" ref="G207:G260" si="17">$G$1*E207+$G$2*F207</f>
        <v>0</v>
      </c>
      <c r="H207" s="136" t="s">
        <v>346</v>
      </c>
    </row>
    <row r="208" spans="1:8" ht="39.75" customHeight="1" thickBot="1" x14ac:dyDescent="0.35">
      <c r="A208" s="151" t="s">
        <v>10</v>
      </c>
      <c r="B208" s="147" t="s">
        <v>10</v>
      </c>
      <c r="C208" s="147" t="s">
        <v>10</v>
      </c>
      <c r="D208" s="59" t="s">
        <v>292</v>
      </c>
      <c r="E208" s="11">
        <f t="shared" si="16"/>
        <v>3.25</v>
      </c>
      <c r="F208" s="54">
        <v>5</v>
      </c>
      <c r="G208" s="13">
        <f t="shared" si="17"/>
        <v>0</v>
      </c>
      <c r="H208" s="136" t="s">
        <v>10</v>
      </c>
    </row>
    <row r="209" spans="1:8" ht="39.75" customHeight="1" thickBot="1" x14ac:dyDescent="0.35">
      <c r="A209" s="151" t="s">
        <v>10</v>
      </c>
      <c r="B209" s="147" t="s">
        <v>10</v>
      </c>
      <c r="C209" s="147" t="s">
        <v>10</v>
      </c>
      <c r="D209" s="59" t="s">
        <v>316</v>
      </c>
      <c r="E209" s="11">
        <f t="shared" si="16"/>
        <v>3.25</v>
      </c>
      <c r="F209" s="54">
        <v>5</v>
      </c>
      <c r="G209" s="12">
        <f t="shared" si="17"/>
        <v>0</v>
      </c>
      <c r="H209" s="136" t="s">
        <v>10</v>
      </c>
    </row>
    <row r="210" spans="1:8" ht="39.75" customHeight="1" thickBot="1" x14ac:dyDescent="0.35">
      <c r="A210" s="151" t="s">
        <v>10</v>
      </c>
      <c r="B210" s="147" t="s">
        <v>10</v>
      </c>
      <c r="C210" s="147" t="s">
        <v>10</v>
      </c>
      <c r="D210" s="59" t="s">
        <v>293</v>
      </c>
      <c r="E210" s="11">
        <f t="shared" si="16"/>
        <v>3.25</v>
      </c>
      <c r="F210" s="54">
        <v>5</v>
      </c>
      <c r="G210" s="12">
        <f t="shared" si="17"/>
        <v>0</v>
      </c>
      <c r="H210" s="136" t="s">
        <v>10</v>
      </c>
    </row>
    <row r="211" spans="1:8" ht="39.75" customHeight="1" thickBot="1" x14ac:dyDescent="0.35">
      <c r="A211" s="151" t="s">
        <v>10</v>
      </c>
      <c r="B211" s="147" t="s">
        <v>10</v>
      </c>
      <c r="C211" s="147" t="s">
        <v>10</v>
      </c>
      <c r="D211" s="59" t="s">
        <v>16</v>
      </c>
      <c r="E211" s="11">
        <f t="shared" si="16"/>
        <v>3.25</v>
      </c>
      <c r="F211" s="54">
        <v>5</v>
      </c>
      <c r="G211" s="12">
        <f t="shared" si="17"/>
        <v>0</v>
      </c>
      <c r="H211" s="136" t="s">
        <v>10</v>
      </c>
    </row>
    <row r="212" spans="1:8" ht="39.75" customHeight="1" thickBot="1" x14ac:dyDescent="0.35">
      <c r="A212" s="151" t="s">
        <v>10</v>
      </c>
      <c r="B212" s="147" t="s">
        <v>10</v>
      </c>
      <c r="C212" s="147" t="s">
        <v>10</v>
      </c>
      <c r="D212" s="59" t="s">
        <v>19</v>
      </c>
      <c r="E212" s="11">
        <f t="shared" si="16"/>
        <v>1.9500000000000002</v>
      </c>
      <c r="F212" s="54">
        <v>3</v>
      </c>
      <c r="G212" s="12">
        <f t="shared" si="17"/>
        <v>0</v>
      </c>
      <c r="H212" s="136" t="s">
        <v>10</v>
      </c>
    </row>
    <row r="213" spans="1:8" ht="39.75" customHeight="1" thickBot="1" x14ac:dyDescent="0.35">
      <c r="A213" s="151" t="s">
        <v>10</v>
      </c>
      <c r="B213" s="147" t="s">
        <v>10</v>
      </c>
      <c r="C213" s="147" t="s">
        <v>10</v>
      </c>
      <c r="D213" s="60" t="s">
        <v>14</v>
      </c>
      <c r="E213" s="16">
        <f t="shared" si="16"/>
        <v>6.5000000000000002E-2</v>
      </c>
      <c r="F213" s="61">
        <v>0.1</v>
      </c>
      <c r="G213" s="25">
        <f t="shared" si="17"/>
        <v>0</v>
      </c>
      <c r="H213" s="136" t="s">
        <v>10</v>
      </c>
    </row>
    <row r="214" spans="1:8" ht="39.75" customHeight="1" thickBot="1" x14ac:dyDescent="0.35">
      <c r="A214" s="151" t="s">
        <v>10</v>
      </c>
      <c r="B214" s="147" t="s">
        <v>10</v>
      </c>
      <c r="C214" s="147" t="s">
        <v>63</v>
      </c>
      <c r="D214" s="50" t="s">
        <v>144</v>
      </c>
      <c r="E214" s="18">
        <f t="shared" si="16"/>
        <v>3.25</v>
      </c>
      <c r="F214" s="51">
        <v>5</v>
      </c>
      <c r="G214" s="19">
        <f t="shared" si="17"/>
        <v>0</v>
      </c>
      <c r="H214" s="138" t="s">
        <v>408</v>
      </c>
    </row>
    <row r="215" spans="1:8" ht="39.75" customHeight="1" thickBot="1" x14ac:dyDescent="0.35">
      <c r="A215" s="151" t="s">
        <v>10</v>
      </c>
      <c r="B215" s="147" t="s">
        <v>10</v>
      </c>
      <c r="C215" s="147" t="s">
        <v>10</v>
      </c>
      <c r="D215" s="53" t="s">
        <v>19</v>
      </c>
      <c r="E215" s="11">
        <f t="shared" si="16"/>
        <v>1.3</v>
      </c>
      <c r="F215" s="54">
        <v>2</v>
      </c>
      <c r="G215" s="13">
        <f t="shared" si="17"/>
        <v>0</v>
      </c>
      <c r="H215" s="138" t="s">
        <v>10</v>
      </c>
    </row>
    <row r="216" spans="1:8" ht="39.75" customHeight="1" thickBot="1" x14ac:dyDescent="0.35">
      <c r="A216" s="151" t="s">
        <v>10</v>
      </c>
      <c r="B216" s="147" t="s">
        <v>10</v>
      </c>
      <c r="C216" s="147" t="s">
        <v>10</v>
      </c>
      <c r="D216" s="53" t="s">
        <v>30</v>
      </c>
      <c r="E216" s="11">
        <f t="shared" si="16"/>
        <v>0.65</v>
      </c>
      <c r="F216" s="54">
        <v>1</v>
      </c>
      <c r="G216" s="13">
        <f t="shared" si="17"/>
        <v>0</v>
      </c>
      <c r="H216" s="138" t="s">
        <v>10</v>
      </c>
    </row>
    <row r="217" spans="1:8" ht="39.75" customHeight="1" thickBot="1" x14ac:dyDescent="0.35">
      <c r="A217" s="151" t="s">
        <v>10</v>
      </c>
      <c r="B217" s="147" t="s">
        <v>10</v>
      </c>
      <c r="C217" s="147" t="s">
        <v>10</v>
      </c>
      <c r="D217" s="53" t="s">
        <v>342</v>
      </c>
      <c r="E217" s="11">
        <f t="shared" si="16"/>
        <v>0.13</v>
      </c>
      <c r="F217" s="54">
        <v>0.2</v>
      </c>
      <c r="G217" s="13">
        <f t="shared" si="17"/>
        <v>0</v>
      </c>
      <c r="H217" s="138" t="s">
        <v>10</v>
      </c>
    </row>
    <row r="218" spans="1:8" ht="39.75" customHeight="1" thickBot="1" x14ac:dyDescent="0.35">
      <c r="A218" s="151" t="s">
        <v>10</v>
      </c>
      <c r="B218" s="147" t="s">
        <v>10</v>
      </c>
      <c r="C218" s="147" t="s">
        <v>10</v>
      </c>
      <c r="D218" s="55" t="s">
        <v>50</v>
      </c>
      <c r="E218" s="20">
        <f t="shared" si="16"/>
        <v>0.13</v>
      </c>
      <c r="F218" s="56">
        <v>0.2</v>
      </c>
      <c r="G218" s="21">
        <f t="shared" si="17"/>
        <v>0</v>
      </c>
      <c r="H218" s="138" t="s">
        <v>10</v>
      </c>
    </row>
    <row r="219" spans="1:8" ht="39.75" customHeight="1" thickBot="1" x14ac:dyDescent="0.35">
      <c r="A219" s="151" t="s">
        <v>10</v>
      </c>
      <c r="B219" s="147" t="s">
        <v>10</v>
      </c>
      <c r="C219" s="62" t="s">
        <v>20</v>
      </c>
      <c r="D219" s="66" t="s">
        <v>426</v>
      </c>
      <c r="E219" s="7">
        <f t="shared" si="16"/>
        <v>13</v>
      </c>
      <c r="F219" s="67">
        <v>20</v>
      </c>
      <c r="G219" s="8">
        <f t="shared" si="17"/>
        <v>0</v>
      </c>
      <c r="H219" s="68"/>
    </row>
    <row r="220" spans="1:8" ht="39.75" customHeight="1" thickBot="1" x14ac:dyDescent="0.35">
      <c r="A220" s="151" t="s">
        <v>10</v>
      </c>
      <c r="B220" s="147" t="s">
        <v>12</v>
      </c>
      <c r="C220" s="79" t="s">
        <v>16</v>
      </c>
      <c r="D220" s="80" t="s">
        <v>16</v>
      </c>
      <c r="E220" s="4">
        <f t="shared" si="16"/>
        <v>130</v>
      </c>
      <c r="F220" s="81">
        <v>200</v>
      </c>
      <c r="G220" s="24">
        <f t="shared" si="17"/>
        <v>0</v>
      </c>
      <c r="H220" s="82"/>
    </row>
    <row r="221" spans="1:8" ht="39.75" customHeight="1" thickBot="1" x14ac:dyDescent="0.35">
      <c r="A221" s="151" t="s">
        <v>10</v>
      </c>
      <c r="B221" s="147" t="s">
        <v>10</v>
      </c>
      <c r="C221" s="147" t="s">
        <v>243</v>
      </c>
      <c r="D221" s="83" t="s">
        <v>347</v>
      </c>
      <c r="E221" s="18">
        <f t="shared" si="16"/>
        <v>32.5</v>
      </c>
      <c r="F221" s="51">
        <v>50</v>
      </c>
      <c r="G221" s="19">
        <f t="shared" si="17"/>
        <v>0</v>
      </c>
      <c r="H221" s="193" t="s">
        <v>473</v>
      </c>
    </row>
    <row r="222" spans="1:8" ht="39.75" customHeight="1" thickBot="1" x14ac:dyDescent="0.35">
      <c r="A222" s="151" t="s">
        <v>10</v>
      </c>
      <c r="B222" s="147" t="s">
        <v>10</v>
      </c>
      <c r="C222" s="147" t="s">
        <v>10</v>
      </c>
      <c r="D222" s="59" t="s">
        <v>145</v>
      </c>
      <c r="E222" s="11">
        <f t="shared" si="16"/>
        <v>4.55</v>
      </c>
      <c r="F222" s="54">
        <v>7</v>
      </c>
      <c r="G222" s="13">
        <f t="shared" si="17"/>
        <v>0</v>
      </c>
      <c r="H222" s="194"/>
    </row>
    <row r="223" spans="1:8" ht="39.75" customHeight="1" thickBot="1" x14ac:dyDescent="0.35">
      <c r="A223" s="151" t="s">
        <v>10</v>
      </c>
      <c r="B223" s="147" t="s">
        <v>10</v>
      </c>
      <c r="C223" s="147" t="s">
        <v>10</v>
      </c>
      <c r="D223" s="59" t="s">
        <v>137</v>
      </c>
      <c r="E223" s="11">
        <f t="shared" si="16"/>
        <v>3.25</v>
      </c>
      <c r="F223" s="54">
        <v>5</v>
      </c>
      <c r="G223" s="13">
        <f t="shared" si="17"/>
        <v>0</v>
      </c>
      <c r="H223" s="194"/>
    </row>
    <row r="224" spans="1:8" ht="39.75" customHeight="1" thickBot="1" x14ac:dyDescent="0.35">
      <c r="A224" s="151" t="s">
        <v>10</v>
      </c>
      <c r="B224" s="147" t="s">
        <v>10</v>
      </c>
      <c r="C224" s="147" t="s">
        <v>10</v>
      </c>
      <c r="D224" s="59" t="s">
        <v>29</v>
      </c>
      <c r="E224" s="11">
        <f t="shared" si="16"/>
        <v>1.3</v>
      </c>
      <c r="F224" s="54">
        <v>2</v>
      </c>
      <c r="G224" s="13">
        <f t="shared" si="17"/>
        <v>0</v>
      </c>
      <c r="H224" s="194"/>
    </row>
    <row r="225" spans="1:8" ht="39.75" customHeight="1" thickBot="1" x14ac:dyDescent="0.35">
      <c r="A225" s="151" t="s">
        <v>10</v>
      </c>
      <c r="B225" s="147" t="s">
        <v>10</v>
      </c>
      <c r="C225" s="147" t="s">
        <v>10</v>
      </c>
      <c r="D225" s="59" t="s">
        <v>351</v>
      </c>
      <c r="E225" s="11">
        <f t="shared" si="16"/>
        <v>0.65</v>
      </c>
      <c r="F225" s="54">
        <v>1</v>
      </c>
      <c r="G225" s="13">
        <f t="shared" si="17"/>
        <v>0</v>
      </c>
      <c r="H225" s="194"/>
    </row>
    <row r="226" spans="1:8" ht="39.75" customHeight="1" thickBot="1" x14ac:dyDescent="0.35">
      <c r="A226" s="151" t="s">
        <v>10</v>
      </c>
      <c r="B226" s="147" t="s">
        <v>10</v>
      </c>
      <c r="C226" s="147" t="s">
        <v>10</v>
      </c>
      <c r="D226" s="59" t="s">
        <v>295</v>
      </c>
      <c r="E226" s="11">
        <f t="shared" si="16"/>
        <v>0.65</v>
      </c>
      <c r="F226" s="54">
        <v>1</v>
      </c>
      <c r="G226" s="13">
        <f t="shared" si="17"/>
        <v>0</v>
      </c>
      <c r="H226" s="194"/>
    </row>
    <row r="227" spans="1:8" ht="39.75" customHeight="1" thickBot="1" x14ac:dyDescent="0.35">
      <c r="A227" s="151" t="s">
        <v>10</v>
      </c>
      <c r="B227" s="147" t="s">
        <v>10</v>
      </c>
      <c r="C227" s="147" t="s">
        <v>10</v>
      </c>
      <c r="D227" s="59" t="s">
        <v>342</v>
      </c>
      <c r="E227" s="11">
        <f t="shared" si="16"/>
        <v>0.32500000000000001</v>
      </c>
      <c r="F227" s="54">
        <v>0.5</v>
      </c>
      <c r="G227" s="13">
        <f t="shared" si="17"/>
        <v>0</v>
      </c>
      <c r="H227" s="195"/>
    </row>
    <row r="228" spans="1:8" ht="39.75" customHeight="1" thickBot="1" x14ac:dyDescent="0.35">
      <c r="A228" s="151" t="s">
        <v>10</v>
      </c>
      <c r="B228" s="147" t="s">
        <v>10</v>
      </c>
      <c r="C228" s="147" t="s">
        <v>10</v>
      </c>
      <c r="D228" s="84" t="s">
        <v>146</v>
      </c>
      <c r="E228" s="20">
        <f t="shared" si="16"/>
        <v>0.13</v>
      </c>
      <c r="F228" s="56">
        <v>0.2</v>
      </c>
      <c r="G228" s="21">
        <f t="shared" si="17"/>
        <v>0</v>
      </c>
      <c r="H228" s="27" t="s">
        <v>21</v>
      </c>
    </row>
    <row r="229" spans="1:8" ht="39.75" customHeight="1" thickBot="1" x14ac:dyDescent="0.35">
      <c r="A229" s="151" t="s">
        <v>147</v>
      </c>
      <c r="B229" s="147" t="s">
        <v>9</v>
      </c>
      <c r="C229" s="155" t="s">
        <v>54</v>
      </c>
      <c r="D229" s="85" t="s">
        <v>35</v>
      </c>
      <c r="E229" s="14">
        <f t="shared" si="16"/>
        <v>10.4</v>
      </c>
      <c r="F229" s="58">
        <v>16</v>
      </c>
      <c r="G229" s="22">
        <f t="shared" si="17"/>
        <v>0</v>
      </c>
      <c r="H229" s="141" t="s">
        <v>348</v>
      </c>
    </row>
    <row r="230" spans="1:8" ht="39.75" customHeight="1" thickBot="1" x14ac:dyDescent="0.35">
      <c r="A230" s="151" t="s">
        <v>10</v>
      </c>
      <c r="B230" s="147" t="s">
        <v>10</v>
      </c>
      <c r="C230" s="147" t="s">
        <v>10</v>
      </c>
      <c r="D230" s="53" t="s">
        <v>148</v>
      </c>
      <c r="E230" s="11">
        <f t="shared" si="16"/>
        <v>6.5</v>
      </c>
      <c r="F230" s="54">
        <v>10</v>
      </c>
      <c r="G230" s="13">
        <f t="shared" si="17"/>
        <v>0</v>
      </c>
      <c r="H230" s="138" t="s">
        <v>10</v>
      </c>
    </row>
    <row r="231" spans="1:8" ht="39.75" customHeight="1" thickBot="1" x14ac:dyDescent="0.35">
      <c r="A231" s="151" t="s">
        <v>10</v>
      </c>
      <c r="B231" s="147" t="s">
        <v>10</v>
      </c>
      <c r="C231" s="147" t="s">
        <v>10</v>
      </c>
      <c r="D231" s="53" t="s">
        <v>29</v>
      </c>
      <c r="E231" s="11">
        <f t="shared" si="16"/>
        <v>0.65</v>
      </c>
      <c r="F231" s="54">
        <v>1</v>
      </c>
      <c r="G231" s="13">
        <f t="shared" si="17"/>
        <v>0</v>
      </c>
      <c r="H231" s="138" t="s">
        <v>10</v>
      </c>
    </row>
    <row r="232" spans="1:8" ht="39.75" customHeight="1" thickBot="1" x14ac:dyDescent="0.35">
      <c r="A232" s="151" t="s">
        <v>10</v>
      </c>
      <c r="B232" s="147" t="s">
        <v>10</v>
      </c>
      <c r="C232" s="147" t="s">
        <v>10</v>
      </c>
      <c r="D232" s="53" t="s">
        <v>13</v>
      </c>
      <c r="E232" s="11">
        <f t="shared" si="16"/>
        <v>0.65</v>
      </c>
      <c r="F232" s="54">
        <v>1</v>
      </c>
      <c r="G232" s="13">
        <f t="shared" si="17"/>
        <v>0</v>
      </c>
      <c r="H232" s="138" t="s">
        <v>10</v>
      </c>
    </row>
    <row r="233" spans="1:8" ht="39.75" customHeight="1" thickBot="1" x14ac:dyDescent="0.35">
      <c r="A233" s="151" t="s">
        <v>10</v>
      </c>
      <c r="B233" s="147" t="s">
        <v>10</v>
      </c>
      <c r="C233" s="147" t="s">
        <v>10</v>
      </c>
      <c r="D233" s="55" t="s">
        <v>342</v>
      </c>
      <c r="E233" s="20">
        <f t="shared" si="16"/>
        <v>0.32500000000000001</v>
      </c>
      <c r="F233" s="56">
        <v>0.5</v>
      </c>
      <c r="G233" s="21">
        <f t="shared" si="17"/>
        <v>0</v>
      </c>
      <c r="H233" s="138" t="s">
        <v>10</v>
      </c>
    </row>
    <row r="234" spans="1:8" ht="39.75" customHeight="1" thickBot="1" x14ac:dyDescent="0.35">
      <c r="A234" s="151" t="s">
        <v>10</v>
      </c>
      <c r="B234" s="147" t="s">
        <v>11</v>
      </c>
      <c r="C234" s="62" t="s">
        <v>15</v>
      </c>
      <c r="D234" s="66" t="s">
        <v>35</v>
      </c>
      <c r="E234" s="7">
        <f t="shared" si="16"/>
        <v>35.75</v>
      </c>
      <c r="F234" s="67">
        <v>55</v>
      </c>
      <c r="G234" s="23">
        <f t="shared" si="17"/>
        <v>0</v>
      </c>
      <c r="H234" s="68"/>
    </row>
    <row r="235" spans="1:8" ht="39.75" customHeight="1" thickBot="1" x14ac:dyDescent="0.35">
      <c r="A235" s="151" t="s">
        <v>10</v>
      </c>
      <c r="B235" s="147" t="s">
        <v>10</v>
      </c>
      <c r="C235" s="147" t="s">
        <v>42</v>
      </c>
      <c r="D235" s="50" t="s">
        <v>350</v>
      </c>
      <c r="E235" s="18">
        <f t="shared" si="16"/>
        <v>22.75</v>
      </c>
      <c r="F235" s="51">
        <v>35</v>
      </c>
      <c r="G235" s="19">
        <f t="shared" si="17"/>
        <v>0</v>
      </c>
      <c r="H235" s="138" t="s">
        <v>461</v>
      </c>
    </row>
    <row r="236" spans="1:8" ht="39.75" customHeight="1" thickBot="1" x14ac:dyDescent="0.35">
      <c r="A236" s="151" t="s">
        <v>10</v>
      </c>
      <c r="B236" s="147" t="s">
        <v>10</v>
      </c>
      <c r="C236" s="147" t="s">
        <v>10</v>
      </c>
      <c r="D236" s="53" t="s">
        <v>29</v>
      </c>
      <c r="E236" s="11">
        <f t="shared" si="16"/>
        <v>1.3</v>
      </c>
      <c r="F236" s="54">
        <v>2</v>
      </c>
      <c r="G236" s="13">
        <f t="shared" si="17"/>
        <v>0</v>
      </c>
      <c r="H236" s="138" t="s">
        <v>10</v>
      </c>
    </row>
    <row r="237" spans="1:8" ht="39.75" customHeight="1" thickBot="1" x14ac:dyDescent="0.35">
      <c r="A237" s="151" t="s">
        <v>10</v>
      </c>
      <c r="B237" s="147" t="s">
        <v>10</v>
      </c>
      <c r="C237" s="147" t="s">
        <v>10</v>
      </c>
      <c r="D237" s="53" t="s">
        <v>351</v>
      </c>
      <c r="E237" s="11">
        <f t="shared" si="16"/>
        <v>1.3</v>
      </c>
      <c r="F237" s="54">
        <v>2</v>
      </c>
      <c r="G237" s="13">
        <f t="shared" si="17"/>
        <v>0</v>
      </c>
      <c r="H237" s="138" t="s">
        <v>10</v>
      </c>
    </row>
    <row r="238" spans="1:8" ht="39.75" customHeight="1" thickBot="1" x14ac:dyDescent="0.35">
      <c r="A238" s="151" t="s">
        <v>10</v>
      </c>
      <c r="B238" s="147" t="s">
        <v>10</v>
      </c>
      <c r="C238" s="147" t="s">
        <v>10</v>
      </c>
      <c r="D238" s="53" t="s">
        <v>295</v>
      </c>
      <c r="E238" s="11">
        <f t="shared" si="16"/>
        <v>0.65</v>
      </c>
      <c r="F238" s="54">
        <v>1</v>
      </c>
      <c r="G238" s="13">
        <f t="shared" si="17"/>
        <v>0</v>
      </c>
      <c r="H238" s="138" t="s">
        <v>10</v>
      </c>
    </row>
    <row r="239" spans="1:8" ht="39.75" customHeight="1" thickBot="1" x14ac:dyDescent="0.35">
      <c r="A239" s="151" t="s">
        <v>10</v>
      </c>
      <c r="B239" s="147" t="s">
        <v>10</v>
      </c>
      <c r="C239" s="147" t="s">
        <v>10</v>
      </c>
      <c r="D239" s="53" t="s">
        <v>342</v>
      </c>
      <c r="E239" s="11">
        <f t="shared" si="16"/>
        <v>0.32500000000000001</v>
      </c>
      <c r="F239" s="54">
        <v>0.5</v>
      </c>
      <c r="G239" s="13">
        <f t="shared" si="17"/>
        <v>0</v>
      </c>
      <c r="H239" s="138" t="s">
        <v>10</v>
      </c>
    </row>
    <row r="240" spans="1:8" ht="39.75" customHeight="1" thickBot="1" x14ac:dyDescent="0.35">
      <c r="A240" s="151" t="s">
        <v>10</v>
      </c>
      <c r="B240" s="147" t="s">
        <v>10</v>
      </c>
      <c r="C240" s="147" t="s">
        <v>10</v>
      </c>
      <c r="D240" s="53" t="s">
        <v>76</v>
      </c>
      <c r="E240" s="11">
        <f t="shared" si="16"/>
        <v>0.13</v>
      </c>
      <c r="F240" s="54">
        <v>0.2</v>
      </c>
      <c r="G240" s="13">
        <f t="shared" si="17"/>
        <v>0</v>
      </c>
      <c r="H240" s="138" t="s">
        <v>10</v>
      </c>
    </row>
    <row r="241" spans="1:8" ht="39.75" customHeight="1" thickBot="1" x14ac:dyDescent="0.35">
      <c r="A241" s="151" t="s">
        <v>10</v>
      </c>
      <c r="B241" s="147" t="s">
        <v>10</v>
      </c>
      <c r="C241" s="147" t="s">
        <v>10</v>
      </c>
      <c r="D241" s="55" t="s">
        <v>14</v>
      </c>
      <c r="E241" s="20">
        <f t="shared" si="16"/>
        <v>6.5000000000000002E-2</v>
      </c>
      <c r="F241" s="56">
        <v>0.1</v>
      </c>
      <c r="G241" s="21">
        <f t="shared" si="17"/>
        <v>0</v>
      </c>
      <c r="H241" s="138" t="s">
        <v>10</v>
      </c>
    </row>
    <row r="242" spans="1:8" ht="39.75" customHeight="1" thickBot="1" x14ac:dyDescent="0.35">
      <c r="A242" s="151" t="s">
        <v>10</v>
      </c>
      <c r="B242" s="147" t="s">
        <v>10</v>
      </c>
      <c r="C242" s="147" t="s">
        <v>244</v>
      </c>
      <c r="D242" s="72" t="s">
        <v>306</v>
      </c>
      <c r="E242" s="14">
        <f t="shared" si="16"/>
        <v>39</v>
      </c>
      <c r="F242" s="58">
        <v>60</v>
      </c>
      <c r="G242" s="22">
        <f t="shared" si="17"/>
        <v>0</v>
      </c>
      <c r="H242" s="136" t="s">
        <v>352</v>
      </c>
    </row>
    <row r="243" spans="1:8" ht="39.75" customHeight="1" thickBot="1" x14ac:dyDescent="0.35">
      <c r="A243" s="151" t="s">
        <v>10</v>
      </c>
      <c r="B243" s="147" t="s">
        <v>10</v>
      </c>
      <c r="C243" s="147" t="s">
        <v>10</v>
      </c>
      <c r="D243" s="59" t="s">
        <v>293</v>
      </c>
      <c r="E243" s="11">
        <f t="shared" si="16"/>
        <v>6.5</v>
      </c>
      <c r="F243" s="54">
        <v>10</v>
      </c>
      <c r="G243" s="13">
        <f t="shared" si="17"/>
        <v>0</v>
      </c>
      <c r="H243" s="136" t="s">
        <v>10</v>
      </c>
    </row>
    <row r="244" spans="1:8" ht="39.75" customHeight="1" thickBot="1" x14ac:dyDescent="0.35">
      <c r="A244" s="151" t="s">
        <v>10</v>
      </c>
      <c r="B244" s="147" t="s">
        <v>10</v>
      </c>
      <c r="C244" s="147" t="s">
        <v>10</v>
      </c>
      <c r="D244" s="59" t="s">
        <v>292</v>
      </c>
      <c r="E244" s="11">
        <f t="shared" si="16"/>
        <v>3.25</v>
      </c>
      <c r="F244" s="54">
        <v>5</v>
      </c>
      <c r="G244" s="13">
        <f t="shared" si="17"/>
        <v>0</v>
      </c>
      <c r="H244" s="136" t="s">
        <v>10</v>
      </c>
    </row>
    <row r="245" spans="1:8" ht="39.75" customHeight="1" thickBot="1" x14ac:dyDescent="0.35">
      <c r="A245" s="151" t="s">
        <v>10</v>
      </c>
      <c r="B245" s="147" t="s">
        <v>10</v>
      </c>
      <c r="C245" s="147" t="s">
        <v>10</v>
      </c>
      <c r="D245" s="59" t="s">
        <v>295</v>
      </c>
      <c r="E245" s="11">
        <f t="shared" si="16"/>
        <v>3.25</v>
      </c>
      <c r="F245" s="54">
        <v>5</v>
      </c>
      <c r="G245" s="13">
        <f t="shared" si="17"/>
        <v>0</v>
      </c>
      <c r="H245" s="136" t="s">
        <v>10</v>
      </c>
    </row>
    <row r="246" spans="1:8" ht="39.75" customHeight="1" thickBot="1" x14ac:dyDescent="0.35">
      <c r="A246" s="151" t="s">
        <v>10</v>
      </c>
      <c r="B246" s="147" t="s">
        <v>10</v>
      </c>
      <c r="C246" s="147" t="s">
        <v>10</v>
      </c>
      <c r="D246" s="59" t="s">
        <v>30</v>
      </c>
      <c r="E246" s="11">
        <f t="shared" si="16"/>
        <v>1.9500000000000002</v>
      </c>
      <c r="F246" s="54">
        <v>3</v>
      </c>
      <c r="G246" s="13">
        <f t="shared" si="17"/>
        <v>0</v>
      </c>
      <c r="H246" s="136" t="s">
        <v>10</v>
      </c>
    </row>
    <row r="247" spans="1:8" ht="39.75" customHeight="1" thickBot="1" x14ac:dyDescent="0.35">
      <c r="A247" s="151" t="s">
        <v>10</v>
      </c>
      <c r="B247" s="147" t="s">
        <v>10</v>
      </c>
      <c r="C247" s="147" t="s">
        <v>10</v>
      </c>
      <c r="D247" s="59" t="s">
        <v>19</v>
      </c>
      <c r="E247" s="11">
        <f t="shared" si="16"/>
        <v>1.9500000000000002</v>
      </c>
      <c r="F247" s="54">
        <v>3</v>
      </c>
      <c r="G247" s="12">
        <f t="shared" si="17"/>
        <v>0</v>
      </c>
      <c r="H247" s="136" t="s">
        <v>10</v>
      </c>
    </row>
    <row r="248" spans="1:8" ht="39.75" customHeight="1" thickBot="1" x14ac:dyDescent="0.35">
      <c r="A248" s="151" t="s">
        <v>10</v>
      </c>
      <c r="B248" s="147" t="s">
        <v>10</v>
      </c>
      <c r="C248" s="147" t="s">
        <v>10</v>
      </c>
      <c r="D248" s="59" t="s">
        <v>342</v>
      </c>
      <c r="E248" s="11">
        <f t="shared" ref="E248:E302" si="18">F248*0.65</f>
        <v>0.65</v>
      </c>
      <c r="F248" s="54">
        <v>1</v>
      </c>
      <c r="G248" s="13">
        <f t="shared" si="17"/>
        <v>0</v>
      </c>
      <c r="H248" s="136" t="s">
        <v>10</v>
      </c>
    </row>
    <row r="249" spans="1:8" ht="39.75" customHeight="1" thickBot="1" x14ac:dyDescent="0.35">
      <c r="A249" s="151" t="s">
        <v>10</v>
      </c>
      <c r="B249" s="147" t="s">
        <v>10</v>
      </c>
      <c r="C249" s="147" t="s">
        <v>10</v>
      </c>
      <c r="D249" s="59" t="s">
        <v>50</v>
      </c>
      <c r="E249" s="11">
        <f t="shared" si="18"/>
        <v>0.65</v>
      </c>
      <c r="F249" s="54">
        <v>1</v>
      </c>
      <c r="G249" s="13">
        <f t="shared" si="17"/>
        <v>0</v>
      </c>
      <c r="H249" s="136" t="s">
        <v>10</v>
      </c>
    </row>
    <row r="250" spans="1:8" ht="39.75" customHeight="1" thickBot="1" x14ac:dyDescent="0.35">
      <c r="A250" s="151" t="s">
        <v>10</v>
      </c>
      <c r="B250" s="147" t="s">
        <v>10</v>
      </c>
      <c r="C250" s="147" t="s">
        <v>10</v>
      </c>
      <c r="D250" s="60" t="s">
        <v>13</v>
      </c>
      <c r="E250" s="16">
        <f t="shared" si="18"/>
        <v>6.5000000000000002E-2</v>
      </c>
      <c r="F250" s="61">
        <v>0.1</v>
      </c>
      <c r="G250" s="17">
        <f t="shared" si="17"/>
        <v>0</v>
      </c>
      <c r="H250" s="136" t="s">
        <v>10</v>
      </c>
    </row>
    <row r="251" spans="1:8" ht="39.75" customHeight="1" thickBot="1" x14ac:dyDescent="0.35">
      <c r="A251" s="151" t="s">
        <v>10</v>
      </c>
      <c r="B251" s="147" t="s">
        <v>10</v>
      </c>
      <c r="C251" s="147" t="s">
        <v>149</v>
      </c>
      <c r="D251" s="50" t="s">
        <v>353</v>
      </c>
      <c r="E251" s="18">
        <f t="shared" si="18"/>
        <v>22.75</v>
      </c>
      <c r="F251" s="51">
        <v>35</v>
      </c>
      <c r="G251" s="19">
        <f t="shared" si="17"/>
        <v>0</v>
      </c>
      <c r="H251" s="132" t="s">
        <v>474</v>
      </c>
    </row>
    <row r="252" spans="1:8" ht="39.75" customHeight="1" thickBot="1" x14ac:dyDescent="0.35">
      <c r="A252" s="151" t="s">
        <v>10</v>
      </c>
      <c r="B252" s="147" t="s">
        <v>10</v>
      </c>
      <c r="C252" s="147" t="s">
        <v>10</v>
      </c>
      <c r="D252" s="53" t="s">
        <v>342</v>
      </c>
      <c r="E252" s="11">
        <f t="shared" si="18"/>
        <v>0.32500000000000001</v>
      </c>
      <c r="F252" s="54">
        <v>0.5</v>
      </c>
      <c r="G252" s="13">
        <f t="shared" si="17"/>
        <v>0</v>
      </c>
      <c r="H252" s="135" t="s">
        <v>10</v>
      </c>
    </row>
    <row r="253" spans="1:8" ht="39.75" customHeight="1" thickBot="1" x14ac:dyDescent="0.35">
      <c r="A253" s="151" t="s">
        <v>10</v>
      </c>
      <c r="B253" s="147" t="s">
        <v>10</v>
      </c>
      <c r="C253" s="147" t="s">
        <v>10</v>
      </c>
      <c r="D253" s="53" t="s">
        <v>13</v>
      </c>
      <c r="E253" s="11">
        <f t="shared" si="18"/>
        <v>0.32500000000000001</v>
      </c>
      <c r="F253" s="54">
        <v>0.5</v>
      </c>
      <c r="G253" s="13">
        <f t="shared" si="17"/>
        <v>0</v>
      </c>
      <c r="H253" s="135" t="s">
        <v>10</v>
      </c>
    </row>
    <row r="254" spans="1:8" ht="39.75" customHeight="1" thickBot="1" x14ac:dyDescent="0.35">
      <c r="A254" s="151" t="s">
        <v>10</v>
      </c>
      <c r="B254" s="147" t="s">
        <v>10</v>
      </c>
      <c r="C254" s="147" t="s">
        <v>10</v>
      </c>
      <c r="D254" s="53" t="s">
        <v>14</v>
      </c>
      <c r="E254" s="11">
        <f t="shared" si="18"/>
        <v>0.19500000000000001</v>
      </c>
      <c r="F254" s="54">
        <v>0.3</v>
      </c>
      <c r="G254" s="13">
        <f t="shared" si="17"/>
        <v>0</v>
      </c>
      <c r="H254" s="135" t="s">
        <v>10</v>
      </c>
    </row>
    <row r="255" spans="1:8" ht="39.75" customHeight="1" thickBot="1" x14ac:dyDescent="0.35">
      <c r="A255" s="151" t="s">
        <v>10</v>
      </c>
      <c r="B255" s="147" t="s">
        <v>10</v>
      </c>
      <c r="C255" s="147" t="s">
        <v>10</v>
      </c>
      <c r="D255" s="73" t="s">
        <v>118</v>
      </c>
      <c r="E255" s="16">
        <f t="shared" si="18"/>
        <v>0.19500000000000001</v>
      </c>
      <c r="F255" s="61">
        <v>0.3</v>
      </c>
      <c r="G255" s="17">
        <f t="shared" si="17"/>
        <v>0</v>
      </c>
      <c r="H255" s="143" t="s">
        <v>10</v>
      </c>
    </row>
    <row r="256" spans="1:8" ht="39.75" customHeight="1" thickBot="1" x14ac:dyDescent="0.35">
      <c r="A256" s="151" t="s">
        <v>10</v>
      </c>
      <c r="B256" s="147" t="s">
        <v>10</v>
      </c>
      <c r="C256" s="62" t="s">
        <v>23</v>
      </c>
      <c r="D256" s="63" t="s">
        <v>78</v>
      </c>
      <c r="E256" s="3">
        <f t="shared" si="18"/>
        <v>13</v>
      </c>
      <c r="F256" s="64">
        <v>20</v>
      </c>
      <c r="G256" s="6">
        <f t="shared" si="17"/>
        <v>0</v>
      </c>
      <c r="H256" s="86"/>
    </row>
    <row r="257" spans="1:8" ht="39.75" customHeight="1" thickBot="1" x14ac:dyDescent="0.35">
      <c r="A257" s="151" t="s">
        <v>10</v>
      </c>
      <c r="B257" s="168" t="s">
        <v>12</v>
      </c>
      <c r="C257" s="62" t="s">
        <v>150</v>
      </c>
      <c r="D257" s="66" t="s">
        <v>53</v>
      </c>
      <c r="E257" s="7">
        <f t="shared" si="18"/>
        <v>65</v>
      </c>
      <c r="F257" s="67">
        <v>100</v>
      </c>
      <c r="G257" s="8">
        <f t="shared" si="17"/>
        <v>0</v>
      </c>
      <c r="H257" s="87"/>
    </row>
    <row r="258" spans="1:8" ht="39.75" customHeight="1" thickBot="1" x14ac:dyDescent="0.35">
      <c r="A258" s="151" t="s">
        <v>10</v>
      </c>
      <c r="B258" s="169"/>
      <c r="C258" s="62" t="s">
        <v>31</v>
      </c>
      <c r="D258" s="63" t="s">
        <v>151</v>
      </c>
      <c r="E258" s="3">
        <f t="shared" si="18"/>
        <v>97.5</v>
      </c>
      <c r="F258" s="64">
        <v>150</v>
      </c>
      <c r="G258" s="6">
        <f t="shared" si="17"/>
        <v>0</v>
      </c>
      <c r="H258" s="65"/>
    </row>
    <row r="259" spans="1:8" ht="39.75" customHeight="1" thickBot="1" x14ac:dyDescent="0.35">
      <c r="A259" s="151" t="s">
        <v>10</v>
      </c>
      <c r="B259" s="170"/>
      <c r="C259" s="88" t="s">
        <v>263</v>
      </c>
      <c r="D259" s="63" t="s">
        <v>16</v>
      </c>
      <c r="E259" s="3">
        <f t="shared" si="18"/>
        <v>130</v>
      </c>
      <c r="F259" s="64">
        <v>200</v>
      </c>
      <c r="G259" s="6">
        <f t="shared" si="17"/>
        <v>0</v>
      </c>
      <c r="H259" s="65"/>
    </row>
    <row r="260" spans="1:8" ht="39.75" customHeight="1" thickBot="1" x14ac:dyDescent="0.35">
      <c r="A260" s="151" t="s">
        <v>152</v>
      </c>
      <c r="B260" s="147" t="s">
        <v>9</v>
      </c>
      <c r="C260" s="147" t="s">
        <v>40</v>
      </c>
      <c r="D260" s="50" t="s">
        <v>35</v>
      </c>
      <c r="E260" s="18">
        <f t="shared" si="18"/>
        <v>13</v>
      </c>
      <c r="F260" s="51">
        <v>20</v>
      </c>
      <c r="G260" s="19">
        <f t="shared" si="17"/>
        <v>0</v>
      </c>
      <c r="H260" s="138" t="s">
        <v>477</v>
      </c>
    </row>
    <row r="261" spans="1:8" ht="39.75" customHeight="1" thickBot="1" x14ac:dyDescent="0.35">
      <c r="A261" s="151" t="s">
        <v>10</v>
      </c>
      <c r="B261" s="147" t="s">
        <v>10</v>
      </c>
      <c r="C261" s="147" t="s">
        <v>10</v>
      </c>
      <c r="D261" s="53" t="s">
        <v>307</v>
      </c>
      <c r="E261" s="11">
        <f t="shared" si="18"/>
        <v>1.3</v>
      </c>
      <c r="F261" s="54">
        <v>2</v>
      </c>
      <c r="G261" s="13">
        <f t="shared" ref="G261:G315" si="19">$G$1*E261+$G$2*F261</f>
        <v>0</v>
      </c>
      <c r="H261" s="138" t="s">
        <v>10</v>
      </c>
    </row>
    <row r="262" spans="1:8" ht="39.75" customHeight="1" thickBot="1" x14ac:dyDescent="0.35">
      <c r="A262" s="151" t="s">
        <v>10</v>
      </c>
      <c r="B262" s="147" t="s">
        <v>10</v>
      </c>
      <c r="C262" s="147" t="s">
        <v>10</v>
      </c>
      <c r="D262" s="55" t="s">
        <v>14</v>
      </c>
      <c r="E262" s="20">
        <f t="shared" si="18"/>
        <v>6.5000000000000002E-2</v>
      </c>
      <c r="F262" s="56">
        <v>0.1</v>
      </c>
      <c r="G262" s="21">
        <f t="shared" si="19"/>
        <v>0</v>
      </c>
      <c r="H262" s="138" t="s">
        <v>10</v>
      </c>
    </row>
    <row r="263" spans="1:8" ht="39.75" customHeight="1" thickBot="1" x14ac:dyDescent="0.35">
      <c r="A263" s="151" t="s">
        <v>10</v>
      </c>
      <c r="B263" s="147" t="s">
        <v>11</v>
      </c>
      <c r="C263" s="62" t="s">
        <v>15</v>
      </c>
      <c r="D263" s="66" t="s">
        <v>35</v>
      </c>
      <c r="E263" s="7">
        <f t="shared" si="18"/>
        <v>35.75</v>
      </c>
      <c r="F263" s="67">
        <v>55</v>
      </c>
      <c r="G263" s="8">
        <f t="shared" si="19"/>
        <v>0</v>
      </c>
      <c r="H263" s="68"/>
    </row>
    <row r="264" spans="1:8" ht="39.75" customHeight="1" thickBot="1" x14ac:dyDescent="0.35">
      <c r="A264" s="151" t="s">
        <v>10</v>
      </c>
      <c r="B264" s="147" t="s">
        <v>10</v>
      </c>
      <c r="C264" s="147" t="s">
        <v>153</v>
      </c>
      <c r="D264" s="89" t="s">
        <v>308</v>
      </c>
      <c r="E264" s="18">
        <f t="shared" si="18"/>
        <v>15.600000000000001</v>
      </c>
      <c r="F264" s="51">
        <v>24</v>
      </c>
      <c r="G264" s="19">
        <f t="shared" si="19"/>
        <v>0</v>
      </c>
      <c r="H264" s="139" t="s">
        <v>476</v>
      </c>
    </row>
    <row r="265" spans="1:8" ht="39.75" customHeight="1" thickBot="1" x14ac:dyDescent="0.35">
      <c r="A265" s="151" t="s">
        <v>10</v>
      </c>
      <c r="B265" s="147" t="s">
        <v>10</v>
      </c>
      <c r="C265" s="147" t="s">
        <v>10</v>
      </c>
      <c r="D265" s="53" t="s">
        <v>313</v>
      </c>
      <c r="E265" s="11">
        <f t="shared" si="18"/>
        <v>4.55</v>
      </c>
      <c r="F265" s="54">
        <v>7</v>
      </c>
      <c r="G265" s="13">
        <f t="shared" si="19"/>
        <v>0</v>
      </c>
      <c r="H265" s="140"/>
    </row>
    <row r="266" spans="1:8" ht="39.75" customHeight="1" thickBot="1" x14ac:dyDescent="0.35">
      <c r="A266" s="151" t="s">
        <v>10</v>
      </c>
      <c r="B266" s="147" t="s">
        <v>10</v>
      </c>
      <c r="C266" s="147" t="s">
        <v>10</v>
      </c>
      <c r="D266" s="53" t="s">
        <v>409</v>
      </c>
      <c r="E266" s="11">
        <f t="shared" si="18"/>
        <v>4.55</v>
      </c>
      <c r="F266" s="54">
        <v>7</v>
      </c>
      <c r="G266" s="13">
        <f t="shared" si="19"/>
        <v>0</v>
      </c>
      <c r="H266" s="140"/>
    </row>
    <row r="267" spans="1:8" ht="39.75" customHeight="1" thickBot="1" x14ac:dyDescent="0.35">
      <c r="A267" s="151" t="s">
        <v>10</v>
      </c>
      <c r="B267" s="147" t="s">
        <v>10</v>
      </c>
      <c r="C267" s="147" t="s">
        <v>10</v>
      </c>
      <c r="D267" s="53" t="s">
        <v>293</v>
      </c>
      <c r="E267" s="11">
        <f t="shared" si="18"/>
        <v>4.55</v>
      </c>
      <c r="F267" s="54">
        <v>7</v>
      </c>
      <c r="G267" s="13">
        <f t="shared" si="19"/>
        <v>0</v>
      </c>
      <c r="H267" s="140"/>
    </row>
    <row r="268" spans="1:8" ht="39.75" customHeight="1" thickBot="1" x14ac:dyDescent="0.35">
      <c r="A268" s="151" t="s">
        <v>10</v>
      </c>
      <c r="B268" s="147" t="s">
        <v>10</v>
      </c>
      <c r="C268" s="147" t="s">
        <v>10</v>
      </c>
      <c r="D268" s="53" t="s">
        <v>295</v>
      </c>
      <c r="E268" s="11">
        <f t="shared" si="18"/>
        <v>1.9500000000000002</v>
      </c>
      <c r="F268" s="54">
        <v>3</v>
      </c>
      <c r="G268" s="13">
        <f t="shared" si="19"/>
        <v>0</v>
      </c>
      <c r="H268" s="140"/>
    </row>
    <row r="269" spans="1:8" ht="39.75" customHeight="1" thickBot="1" x14ac:dyDescent="0.35">
      <c r="A269" s="151" t="s">
        <v>10</v>
      </c>
      <c r="B269" s="147" t="s">
        <v>10</v>
      </c>
      <c r="C269" s="147" t="s">
        <v>10</v>
      </c>
      <c r="D269" s="53" t="s">
        <v>351</v>
      </c>
      <c r="E269" s="11">
        <f t="shared" si="18"/>
        <v>1.3</v>
      </c>
      <c r="F269" s="54">
        <v>2</v>
      </c>
      <c r="G269" s="13">
        <f t="shared" si="19"/>
        <v>0</v>
      </c>
      <c r="H269" s="140"/>
    </row>
    <row r="270" spans="1:8" ht="39.75" customHeight="1" thickBot="1" x14ac:dyDescent="0.35">
      <c r="A270" s="151" t="s">
        <v>10</v>
      </c>
      <c r="B270" s="147" t="s">
        <v>10</v>
      </c>
      <c r="C270" s="147" t="s">
        <v>10</v>
      </c>
      <c r="D270" s="53" t="s">
        <v>13</v>
      </c>
      <c r="E270" s="11">
        <f t="shared" si="18"/>
        <v>0.97500000000000009</v>
      </c>
      <c r="F270" s="54">
        <v>1.5</v>
      </c>
      <c r="G270" s="13">
        <f t="shared" si="19"/>
        <v>0</v>
      </c>
      <c r="H270" s="140"/>
    </row>
    <row r="271" spans="1:8" ht="39.75" customHeight="1" thickBot="1" x14ac:dyDescent="0.35">
      <c r="A271" s="151" t="s">
        <v>10</v>
      </c>
      <c r="B271" s="147" t="s">
        <v>10</v>
      </c>
      <c r="C271" s="147" t="s">
        <v>10</v>
      </c>
      <c r="D271" s="53" t="s">
        <v>29</v>
      </c>
      <c r="E271" s="11">
        <f t="shared" si="18"/>
        <v>0.32500000000000001</v>
      </c>
      <c r="F271" s="54">
        <v>0.5</v>
      </c>
      <c r="G271" s="13">
        <f t="shared" si="19"/>
        <v>0</v>
      </c>
      <c r="H271" s="140"/>
    </row>
    <row r="272" spans="1:8" ht="39.75" customHeight="1" thickBot="1" x14ac:dyDescent="0.35">
      <c r="A272" s="151" t="s">
        <v>10</v>
      </c>
      <c r="B272" s="147" t="s">
        <v>10</v>
      </c>
      <c r="C272" s="147" t="s">
        <v>10</v>
      </c>
      <c r="D272" s="53" t="s">
        <v>342</v>
      </c>
      <c r="E272" s="11">
        <f t="shared" si="18"/>
        <v>0.32500000000000001</v>
      </c>
      <c r="F272" s="54">
        <v>0.5</v>
      </c>
      <c r="G272" s="13">
        <f t="shared" si="19"/>
        <v>0</v>
      </c>
      <c r="H272" s="144"/>
    </row>
    <row r="273" spans="1:8" ht="39.75" customHeight="1" thickBot="1" x14ac:dyDescent="0.35">
      <c r="A273" s="151" t="s">
        <v>10</v>
      </c>
      <c r="B273" s="147" t="s">
        <v>10</v>
      </c>
      <c r="C273" s="147" t="s">
        <v>10</v>
      </c>
      <c r="D273" s="55" t="s">
        <v>14</v>
      </c>
      <c r="E273" s="20">
        <f t="shared" si="18"/>
        <v>0.26</v>
      </c>
      <c r="F273" s="56">
        <v>0.4</v>
      </c>
      <c r="G273" s="21">
        <f t="shared" si="19"/>
        <v>0</v>
      </c>
      <c r="H273" s="32" t="s">
        <v>21</v>
      </c>
    </row>
    <row r="274" spans="1:8" ht="39.75" customHeight="1" thickBot="1" x14ac:dyDescent="0.35">
      <c r="A274" s="151"/>
      <c r="B274" s="147"/>
      <c r="C274" s="147" t="s">
        <v>245</v>
      </c>
      <c r="D274" s="57" t="s">
        <v>155</v>
      </c>
      <c r="E274" s="14">
        <f t="shared" ref="E274:E279" si="20">F274*0.65</f>
        <v>9.75</v>
      </c>
      <c r="F274" s="58">
        <v>15</v>
      </c>
      <c r="G274" s="22">
        <f t="shared" ref="G274:G279" si="21">$G$1*E274+$G$2*F274</f>
        <v>0</v>
      </c>
      <c r="H274" s="136" t="s">
        <v>354</v>
      </c>
    </row>
    <row r="275" spans="1:8" ht="39.75" customHeight="1" thickBot="1" x14ac:dyDescent="0.35">
      <c r="A275" s="151"/>
      <c r="B275" s="147"/>
      <c r="C275" s="147" t="s">
        <v>10</v>
      </c>
      <c r="D275" s="59" t="s">
        <v>295</v>
      </c>
      <c r="E275" s="11">
        <f t="shared" si="20"/>
        <v>3.25</v>
      </c>
      <c r="F275" s="54">
        <v>5</v>
      </c>
      <c r="G275" s="12">
        <f t="shared" si="21"/>
        <v>0</v>
      </c>
      <c r="H275" s="136" t="s">
        <v>10</v>
      </c>
    </row>
    <row r="276" spans="1:8" ht="39.75" customHeight="1" thickBot="1" x14ac:dyDescent="0.35">
      <c r="A276" s="151"/>
      <c r="B276" s="147"/>
      <c r="C276" s="147" t="s">
        <v>10</v>
      </c>
      <c r="D276" s="59" t="s">
        <v>19</v>
      </c>
      <c r="E276" s="11">
        <f t="shared" si="20"/>
        <v>1.625</v>
      </c>
      <c r="F276" s="54">
        <v>2.5</v>
      </c>
      <c r="G276" s="12">
        <f t="shared" si="21"/>
        <v>0</v>
      </c>
      <c r="H276" s="136" t="s">
        <v>10</v>
      </c>
    </row>
    <row r="277" spans="1:8" ht="39.75" customHeight="1" thickBot="1" x14ac:dyDescent="0.35">
      <c r="A277" s="151"/>
      <c r="B277" s="147"/>
      <c r="C277" s="147" t="s">
        <v>10</v>
      </c>
      <c r="D277" s="59" t="s">
        <v>30</v>
      </c>
      <c r="E277" s="11">
        <f t="shared" si="20"/>
        <v>0.97500000000000009</v>
      </c>
      <c r="F277" s="54">
        <v>1.5</v>
      </c>
      <c r="G277" s="13">
        <f t="shared" si="21"/>
        <v>0</v>
      </c>
      <c r="H277" s="136" t="s">
        <v>10</v>
      </c>
    </row>
    <row r="278" spans="1:8" ht="39.75" customHeight="1" thickBot="1" x14ac:dyDescent="0.35">
      <c r="A278" s="151"/>
      <c r="B278" s="147"/>
      <c r="C278" s="147" t="s">
        <v>10</v>
      </c>
      <c r="D278" s="59" t="s">
        <v>342</v>
      </c>
      <c r="E278" s="11">
        <f t="shared" si="20"/>
        <v>0.65</v>
      </c>
      <c r="F278" s="54">
        <v>1</v>
      </c>
      <c r="G278" s="12">
        <f t="shared" si="21"/>
        <v>0</v>
      </c>
      <c r="H278" s="136" t="s">
        <v>10</v>
      </c>
    </row>
    <row r="279" spans="1:8" ht="39.75" customHeight="1" thickBot="1" x14ac:dyDescent="0.35">
      <c r="A279" s="151"/>
      <c r="B279" s="147"/>
      <c r="C279" s="147" t="s">
        <v>10</v>
      </c>
      <c r="D279" s="60" t="s">
        <v>13</v>
      </c>
      <c r="E279" s="16">
        <f t="shared" si="20"/>
        <v>0.13</v>
      </c>
      <c r="F279" s="61">
        <v>0.2</v>
      </c>
      <c r="G279" s="17">
        <f t="shared" si="21"/>
        <v>0</v>
      </c>
      <c r="H279" s="136" t="s">
        <v>10</v>
      </c>
    </row>
    <row r="280" spans="1:8" ht="39.75" customHeight="1" thickBot="1" x14ac:dyDescent="0.35">
      <c r="A280" s="151" t="s">
        <v>10</v>
      </c>
      <c r="B280" s="147" t="s">
        <v>10</v>
      </c>
      <c r="C280" s="147" t="s">
        <v>154</v>
      </c>
      <c r="D280" s="50" t="s">
        <v>410</v>
      </c>
      <c r="E280" s="18">
        <f t="shared" si="18"/>
        <v>22.75</v>
      </c>
      <c r="F280" s="51">
        <v>35</v>
      </c>
      <c r="G280" s="19">
        <f t="shared" si="19"/>
        <v>0</v>
      </c>
      <c r="H280" s="138" t="s">
        <v>355</v>
      </c>
    </row>
    <row r="281" spans="1:8" ht="39.75" customHeight="1" thickBot="1" x14ac:dyDescent="0.35">
      <c r="A281" s="151" t="s">
        <v>10</v>
      </c>
      <c r="B281" s="147" t="s">
        <v>10</v>
      </c>
      <c r="C281" s="147" t="s">
        <v>10</v>
      </c>
      <c r="D281" s="53" t="s">
        <v>30</v>
      </c>
      <c r="E281" s="11">
        <f t="shared" si="18"/>
        <v>0.65</v>
      </c>
      <c r="F281" s="54">
        <v>1</v>
      </c>
      <c r="G281" s="13">
        <f t="shared" si="19"/>
        <v>0</v>
      </c>
      <c r="H281" s="138" t="s">
        <v>10</v>
      </c>
    </row>
    <row r="282" spans="1:8" ht="39.75" customHeight="1" thickBot="1" x14ac:dyDescent="0.35">
      <c r="A282" s="151" t="s">
        <v>10</v>
      </c>
      <c r="B282" s="147" t="s">
        <v>10</v>
      </c>
      <c r="C282" s="147" t="s">
        <v>10</v>
      </c>
      <c r="D282" s="53" t="s">
        <v>342</v>
      </c>
      <c r="E282" s="11">
        <f t="shared" si="18"/>
        <v>0.32500000000000001</v>
      </c>
      <c r="F282" s="54">
        <v>0.5</v>
      </c>
      <c r="G282" s="13">
        <f t="shared" si="19"/>
        <v>0</v>
      </c>
      <c r="H282" s="138" t="s">
        <v>10</v>
      </c>
    </row>
    <row r="283" spans="1:8" ht="39.75" customHeight="1" thickBot="1" x14ac:dyDescent="0.35">
      <c r="A283" s="151" t="s">
        <v>10</v>
      </c>
      <c r="B283" s="147" t="s">
        <v>10</v>
      </c>
      <c r="C283" s="147" t="s">
        <v>10</v>
      </c>
      <c r="D283" s="53" t="s">
        <v>13</v>
      </c>
      <c r="E283" s="11">
        <f t="shared" si="18"/>
        <v>0.32500000000000001</v>
      </c>
      <c r="F283" s="54">
        <v>0.5</v>
      </c>
      <c r="G283" s="13">
        <f t="shared" si="19"/>
        <v>0</v>
      </c>
      <c r="H283" s="138" t="s">
        <v>10</v>
      </c>
    </row>
    <row r="284" spans="1:8" ht="39.75" customHeight="1" thickBot="1" x14ac:dyDescent="0.35">
      <c r="A284" s="151" t="s">
        <v>10</v>
      </c>
      <c r="B284" s="147" t="s">
        <v>10</v>
      </c>
      <c r="C284" s="147" t="s">
        <v>10</v>
      </c>
      <c r="D284" s="55" t="s">
        <v>118</v>
      </c>
      <c r="E284" s="20">
        <f t="shared" si="18"/>
        <v>0.32500000000000001</v>
      </c>
      <c r="F284" s="56">
        <v>0.5</v>
      </c>
      <c r="G284" s="21">
        <f t="shared" si="19"/>
        <v>0</v>
      </c>
      <c r="H284" s="138" t="s">
        <v>10</v>
      </c>
    </row>
    <row r="285" spans="1:8" ht="39.75" customHeight="1" thickBot="1" x14ac:dyDescent="0.35">
      <c r="A285" s="151" t="s">
        <v>10</v>
      </c>
      <c r="B285" s="147" t="s">
        <v>10</v>
      </c>
      <c r="C285" s="62" t="s">
        <v>20</v>
      </c>
      <c r="D285" s="66" t="s">
        <v>426</v>
      </c>
      <c r="E285" s="7">
        <f t="shared" si="18"/>
        <v>13</v>
      </c>
      <c r="F285" s="67">
        <v>20</v>
      </c>
      <c r="G285" s="8">
        <f t="shared" si="19"/>
        <v>0</v>
      </c>
      <c r="H285" s="68"/>
    </row>
    <row r="286" spans="1:8" ht="39.75" customHeight="1" thickBot="1" x14ac:dyDescent="0.35">
      <c r="A286" s="151" t="s">
        <v>10</v>
      </c>
      <c r="B286" s="147" t="s">
        <v>12</v>
      </c>
      <c r="C286" s="62" t="s">
        <v>16</v>
      </c>
      <c r="D286" s="63" t="s">
        <v>16</v>
      </c>
      <c r="E286" s="3">
        <f t="shared" si="18"/>
        <v>130</v>
      </c>
      <c r="F286" s="64">
        <v>200</v>
      </c>
      <c r="G286" s="6">
        <f t="shared" si="19"/>
        <v>0</v>
      </c>
      <c r="H286" s="65"/>
    </row>
    <row r="287" spans="1:8" ht="39.75" customHeight="1" thickBot="1" x14ac:dyDescent="0.35">
      <c r="A287" s="151" t="s">
        <v>10</v>
      </c>
      <c r="B287" s="147" t="s">
        <v>10</v>
      </c>
      <c r="C287" s="62" t="s">
        <v>246</v>
      </c>
      <c r="D287" s="63" t="s">
        <v>156</v>
      </c>
      <c r="E287" s="3">
        <f t="shared" si="18"/>
        <v>19.5</v>
      </c>
      <c r="F287" s="64">
        <v>30</v>
      </c>
      <c r="G287" s="6">
        <f t="shared" si="19"/>
        <v>0</v>
      </c>
      <c r="H287" s="69" t="s">
        <v>460</v>
      </c>
    </row>
    <row r="288" spans="1:8" ht="39.75" customHeight="1" thickBot="1" x14ac:dyDescent="0.35">
      <c r="A288" s="151" t="s">
        <v>157</v>
      </c>
      <c r="B288" s="147" t="s">
        <v>9</v>
      </c>
      <c r="C288" s="147" t="s">
        <v>158</v>
      </c>
      <c r="D288" s="50" t="s">
        <v>35</v>
      </c>
      <c r="E288" s="18">
        <f t="shared" si="18"/>
        <v>10.4</v>
      </c>
      <c r="F288" s="51">
        <v>16</v>
      </c>
      <c r="G288" s="19">
        <f t="shared" si="19"/>
        <v>0</v>
      </c>
      <c r="H288" s="138" t="s">
        <v>356</v>
      </c>
    </row>
    <row r="289" spans="1:8" ht="39.75" customHeight="1" thickBot="1" x14ac:dyDescent="0.35">
      <c r="A289" s="151" t="s">
        <v>10</v>
      </c>
      <c r="B289" s="147" t="s">
        <v>10</v>
      </c>
      <c r="C289" s="147" t="s">
        <v>10</v>
      </c>
      <c r="D289" s="53" t="s">
        <v>322</v>
      </c>
      <c r="E289" s="11">
        <f t="shared" si="18"/>
        <v>6.5</v>
      </c>
      <c r="F289" s="54">
        <v>10</v>
      </c>
      <c r="G289" s="13">
        <f t="shared" si="19"/>
        <v>0</v>
      </c>
      <c r="H289" s="138" t="s">
        <v>10</v>
      </c>
    </row>
    <row r="290" spans="1:8" ht="39.75" customHeight="1" thickBot="1" x14ac:dyDescent="0.35">
      <c r="A290" s="151" t="s">
        <v>10</v>
      </c>
      <c r="B290" s="147" t="s">
        <v>10</v>
      </c>
      <c r="C290" s="147" t="s">
        <v>10</v>
      </c>
      <c r="D290" s="53" t="s">
        <v>13</v>
      </c>
      <c r="E290" s="11">
        <f t="shared" si="18"/>
        <v>0.32500000000000001</v>
      </c>
      <c r="F290" s="11">
        <v>0.5</v>
      </c>
      <c r="G290" s="13">
        <f t="shared" si="19"/>
        <v>0</v>
      </c>
      <c r="H290" s="138" t="s">
        <v>10</v>
      </c>
    </row>
    <row r="291" spans="1:8" ht="39.75" customHeight="1" thickBot="1" x14ac:dyDescent="0.35">
      <c r="A291" s="151" t="s">
        <v>10</v>
      </c>
      <c r="B291" s="147" t="s">
        <v>10</v>
      </c>
      <c r="C291" s="147" t="s">
        <v>10</v>
      </c>
      <c r="D291" s="55" t="s">
        <v>14</v>
      </c>
      <c r="E291" s="20">
        <f t="shared" si="18"/>
        <v>6.5000000000000002E-2</v>
      </c>
      <c r="F291" s="56">
        <v>0.1</v>
      </c>
      <c r="G291" s="21">
        <f t="shared" si="19"/>
        <v>0</v>
      </c>
      <c r="H291" s="138" t="s">
        <v>10</v>
      </c>
    </row>
    <row r="292" spans="1:8" ht="39.75" customHeight="1" thickBot="1" x14ac:dyDescent="0.35">
      <c r="A292" s="151" t="s">
        <v>10</v>
      </c>
      <c r="B292" s="147" t="s">
        <v>11</v>
      </c>
      <c r="C292" s="147" t="s">
        <v>247</v>
      </c>
      <c r="D292" s="57" t="s">
        <v>35</v>
      </c>
      <c r="E292" s="14">
        <f t="shared" si="18"/>
        <v>32.5</v>
      </c>
      <c r="F292" s="58">
        <v>50</v>
      </c>
      <c r="G292" s="22">
        <f t="shared" si="19"/>
        <v>0</v>
      </c>
      <c r="H292" s="139" t="s">
        <v>485</v>
      </c>
    </row>
    <row r="293" spans="1:8" ht="39.75" customHeight="1" thickBot="1" x14ac:dyDescent="0.35">
      <c r="A293" s="151" t="s">
        <v>10</v>
      </c>
      <c r="B293" s="147" t="s">
        <v>10</v>
      </c>
      <c r="C293" s="147" t="s">
        <v>10</v>
      </c>
      <c r="D293" s="59" t="s">
        <v>349</v>
      </c>
      <c r="E293" s="11">
        <f t="shared" si="18"/>
        <v>13</v>
      </c>
      <c r="F293" s="54">
        <v>20</v>
      </c>
      <c r="G293" s="13">
        <f t="shared" si="19"/>
        <v>0</v>
      </c>
      <c r="H293" s="140" t="s">
        <v>10</v>
      </c>
    </row>
    <row r="294" spans="1:8" ht="39.75" customHeight="1" thickBot="1" x14ac:dyDescent="0.35">
      <c r="A294" s="151" t="s">
        <v>10</v>
      </c>
      <c r="B294" s="147" t="s">
        <v>10</v>
      </c>
      <c r="C294" s="147" t="s">
        <v>10</v>
      </c>
      <c r="D294" s="59" t="s">
        <v>293</v>
      </c>
      <c r="E294" s="11">
        <f t="shared" si="18"/>
        <v>9.75</v>
      </c>
      <c r="F294" s="54">
        <v>15</v>
      </c>
      <c r="G294" s="12">
        <f t="shared" si="19"/>
        <v>0</v>
      </c>
      <c r="H294" s="140" t="s">
        <v>10</v>
      </c>
    </row>
    <row r="295" spans="1:8" ht="39.75" customHeight="1" thickBot="1" x14ac:dyDescent="0.35">
      <c r="A295" s="151" t="s">
        <v>10</v>
      </c>
      <c r="B295" s="147" t="s">
        <v>10</v>
      </c>
      <c r="C295" s="147" t="s">
        <v>10</v>
      </c>
      <c r="D295" s="59" t="s">
        <v>159</v>
      </c>
      <c r="E295" s="11">
        <f t="shared" si="18"/>
        <v>6.5</v>
      </c>
      <c r="F295" s="54">
        <v>10</v>
      </c>
      <c r="G295" s="12">
        <f t="shared" si="19"/>
        <v>0</v>
      </c>
      <c r="H295" s="140" t="s">
        <v>10</v>
      </c>
    </row>
    <row r="296" spans="1:8" ht="39.75" customHeight="1" thickBot="1" x14ac:dyDescent="0.35">
      <c r="A296" s="151" t="s">
        <v>10</v>
      </c>
      <c r="B296" s="147" t="s">
        <v>10</v>
      </c>
      <c r="C296" s="147" t="s">
        <v>10</v>
      </c>
      <c r="D296" s="59" t="s">
        <v>299</v>
      </c>
      <c r="E296" s="11">
        <f t="shared" si="18"/>
        <v>9.75</v>
      </c>
      <c r="F296" s="54">
        <v>15</v>
      </c>
      <c r="G296" s="13">
        <f t="shared" si="19"/>
        <v>0</v>
      </c>
      <c r="H296" s="140" t="s">
        <v>10</v>
      </c>
    </row>
    <row r="297" spans="1:8" ht="39.75" customHeight="1" thickBot="1" x14ac:dyDescent="0.35">
      <c r="A297" s="151" t="s">
        <v>10</v>
      </c>
      <c r="B297" s="147" t="s">
        <v>10</v>
      </c>
      <c r="C297" s="147" t="s">
        <v>10</v>
      </c>
      <c r="D297" s="59" t="s">
        <v>292</v>
      </c>
      <c r="E297" s="11">
        <f t="shared" si="18"/>
        <v>6.5</v>
      </c>
      <c r="F297" s="54">
        <v>10</v>
      </c>
      <c r="G297" s="12">
        <f t="shared" si="19"/>
        <v>0</v>
      </c>
      <c r="H297" s="140" t="s">
        <v>10</v>
      </c>
    </row>
    <row r="298" spans="1:8" ht="39.75" customHeight="1" thickBot="1" x14ac:dyDescent="0.35">
      <c r="A298" s="151" t="s">
        <v>10</v>
      </c>
      <c r="B298" s="147" t="s">
        <v>10</v>
      </c>
      <c r="C298" s="147" t="s">
        <v>10</v>
      </c>
      <c r="D298" s="60" t="s">
        <v>19</v>
      </c>
      <c r="E298" s="16">
        <f t="shared" si="18"/>
        <v>1.625</v>
      </c>
      <c r="F298" s="61">
        <v>2.5</v>
      </c>
      <c r="G298" s="17">
        <f t="shared" si="19"/>
        <v>0</v>
      </c>
      <c r="H298" s="141" t="s">
        <v>10</v>
      </c>
    </row>
    <row r="299" spans="1:8" ht="39.75" customHeight="1" thickBot="1" x14ac:dyDescent="0.35">
      <c r="A299" s="151" t="s">
        <v>10</v>
      </c>
      <c r="B299" s="147" t="s">
        <v>10</v>
      </c>
      <c r="C299" s="147" t="s">
        <v>248</v>
      </c>
      <c r="D299" s="50" t="s">
        <v>160</v>
      </c>
      <c r="E299" s="18">
        <f t="shared" si="18"/>
        <v>26</v>
      </c>
      <c r="F299" s="51">
        <v>40</v>
      </c>
      <c r="G299" s="19">
        <f t="shared" si="19"/>
        <v>0</v>
      </c>
      <c r="H299" s="139" t="s">
        <v>412</v>
      </c>
    </row>
    <row r="300" spans="1:8" ht="39.75" customHeight="1" thickBot="1" x14ac:dyDescent="0.35">
      <c r="A300" s="151" t="s">
        <v>10</v>
      </c>
      <c r="B300" s="147" t="s">
        <v>10</v>
      </c>
      <c r="C300" s="147" t="s">
        <v>10</v>
      </c>
      <c r="D300" s="53" t="s">
        <v>77</v>
      </c>
      <c r="E300" s="11">
        <f t="shared" si="18"/>
        <v>3.25</v>
      </c>
      <c r="F300" s="54">
        <v>5</v>
      </c>
      <c r="G300" s="13">
        <f t="shared" si="19"/>
        <v>0</v>
      </c>
      <c r="H300" s="140"/>
    </row>
    <row r="301" spans="1:8" ht="39.75" customHeight="1" thickBot="1" x14ac:dyDescent="0.35">
      <c r="A301" s="151" t="s">
        <v>10</v>
      </c>
      <c r="B301" s="147" t="s">
        <v>10</v>
      </c>
      <c r="C301" s="147" t="s">
        <v>10</v>
      </c>
      <c r="D301" s="53" t="s">
        <v>295</v>
      </c>
      <c r="E301" s="11">
        <f t="shared" si="18"/>
        <v>1.9500000000000002</v>
      </c>
      <c r="F301" s="54">
        <v>3</v>
      </c>
      <c r="G301" s="13">
        <f t="shared" si="19"/>
        <v>0</v>
      </c>
      <c r="H301" s="140"/>
    </row>
    <row r="302" spans="1:8" ht="39.75" customHeight="1" thickBot="1" x14ac:dyDescent="0.35">
      <c r="A302" s="151" t="s">
        <v>10</v>
      </c>
      <c r="B302" s="147" t="s">
        <v>10</v>
      </c>
      <c r="C302" s="147" t="s">
        <v>10</v>
      </c>
      <c r="D302" s="53" t="s">
        <v>351</v>
      </c>
      <c r="E302" s="11">
        <f t="shared" si="18"/>
        <v>1.3</v>
      </c>
      <c r="F302" s="54">
        <v>2</v>
      </c>
      <c r="G302" s="13">
        <f t="shared" si="19"/>
        <v>0</v>
      </c>
      <c r="H302" s="140"/>
    </row>
    <row r="303" spans="1:8" ht="39.75" customHeight="1" thickBot="1" x14ac:dyDescent="0.35">
      <c r="A303" s="151" t="s">
        <v>10</v>
      </c>
      <c r="B303" s="147" t="s">
        <v>10</v>
      </c>
      <c r="C303" s="147" t="s">
        <v>10</v>
      </c>
      <c r="D303" s="53" t="s">
        <v>76</v>
      </c>
      <c r="E303" s="11">
        <f t="shared" ref="E303:E356" si="22">F303*0.65</f>
        <v>0.65</v>
      </c>
      <c r="F303" s="54">
        <v>1</v>
      </c>
      <c r="G303" s="13">
        <f t="shared" si="19"/>
        <v>0</v>
      </c>
      <c r="H303" s="140"/>
    </row>
    <row r="304" spans="1:8" ht="39.75" customHeight="1" thickBot="1" x14ac:dyDescent="0.35">
      <c r="A304" s="151" t="s">
        <v>10</v>
      </c>
      <c r="B304" s="147" t="s">
        <v>10</v>
      </c>
      <c r="C304" s="147" t="s">
        <v>10</v>
      </c>
      <c r="D304" s="53" t="s">
        <v>342</v>
      </c>
      <c r="E304" s="11">
        <f t="shared" si="22"/>
        <v>0.32500000000000001</v>
      </c>
      <c r="F304" s="54">
        <v>0.5</v>
      </c>
      <c r="G304" s="13">
        <f t="shared" si="19"/>
        <v>0</v>
      </c>
      <c r="H304" s="144"/>
    </row>
    <row r="305" spans="1:8" ht="39.75" customHeight="1" thickBot="1" x14ac:dyDescent="0.35">
      <c r="A305" s="151" t="s">
        <v>10</v>
      </c>
      <c r="B305" s="147" t="s">
        <v>10</v>
      </c>
      <c r="C305" s="147" t="s">
        <v>10</v>
      </c>
      <c r="D305" s="55" t="s">
        <v>14</v>
      </c>
      <c r="E305" s="20">
        <f t="shared" si="22"/>
        <v>0.32500000000000001</v>
      </c>
      <c r="F305" s="56">
        <v>0.5</v>
      </c>
      <c r="G305" s="21">
        <f t="shared" si="19"/>
        <v>0</v>
      </c>
      <c r="H305" s="32" t="s">
        <v>21</v>
      </c>
    </row>
    <row r="306" spans="1:8" ht="39.75" customHeight="1" thickBot="1" x14ac:dyDescent="0.35">
      <c r="A306" s="151" t="s">
        <v>10</v>
      </c>
      <c r="B306" s="147" t="s">
        <v>10</v>
      </c>
      <c r="C306" s="147" t="s">
        <v>161</v>
      </c>
      <c r="D306" s="57" t="s">
        <v>17</v>
      </c>
      <c r="E306" s="14">
        <f t="shared" si="22"/>
        <v>26</v>
      </c>
      <c r="F306" s="58">
        <v>40</v>
      </c>
      <c r="G306" s="22">
        <f t="shared" si="19"/>
        <v>0</v>
      </c>
      <c r="H306" s="136" t="s">
        <v>226</v>
      </c>
    </row>
    <row r="307" spans="1:8" ht="39.75" customHeight="1" thickBot="1" x14ac:dyDescent="0.35">
      <c r="A307" s="151" t="s">
        <v>10</v>
      </c>
      <c r="B307" s="147" t="s">
        <v>10</v>
      </c>
      <c r="C307" s="147" t="s">
        <v>10</v>
      </c>
      <c r="D307" s="59" t="s">
        <v>327</v>
      </c>
      <c r="E307" s="11">
        <f t="shared" si="22"/>
        <v>0.65</v>
      </c>
      <c r="F307" s="54">
        <v>1</v>
      </c>
      <c r="G307" s="13">
        <f t="shared" si="19"/>
        <v>0</v>
      </c>
      <c r="H307" s="136" t="s">
        <v>10</v>
      </c>
    </row>
    <row r="308" spans="1:8" ht="39.75" customHeight="1" thickBot="1" x14ac:dyDescent="0.35">
      <c r="A308" s="151" t="s">
        <v>10</v>
      </c>
      <c r="B308" s="147" t="s">
        <v>10</v>
      </c>
      <c r="C308" s="147" t="s">
        <v>10</v>
      </c>
      <c r="D308" s="59" t="s">
        <v>411</v>
      </c>
      <c r="E308" s="11">
        <f t="shared" si="22"/>
        <v>0.32500000000000001</v>
      </c>
      <c r="F308" s="54">
        <v>0.5</v>
      </c>
      <c r="G308" s="13">
        <f t="shared" si="19"/>
        <v>0</v>
      </c>
      <c r="H308" s="136" t="s">
        <v>10</v>
      </c>
    </row>
    <row r="309" spans="1:8" ht="39.75" customHeight="1" thickBot="1" x14ac:dyDescent="0.35">
      <c r="A309" s="151" t="s">
        <v>10</v>
      </c>
      <c r="B309" s="147" t="s">
        <v>10</v>
      </c>
      <c r="C309" s="147" t="s">
        <v>10</v>
      </c>
      <c r="D309" s="59" t="s">
        <v>41</v>
      </c>
      <c r="E309" s="11">
        <f t="shared" si="22"/>
        <v>0.32500000000000001</v>
      </c>
      <c r="F309" s="54">
        <v>0.5</v>
      </c>
      <c r="G309" s="13">
        <f t="shared" si="19"/>
        <v>0</v>
      </c>
      <c r="H309" s="136" t="s">
        <v>10</v>
      </c>
    </row>
    <row r="310" spans="1:8" ht="39.75" customHeight="1" thickBot="1" x14ac:dyDescent="0.35">
      <c r="A310" s="151" t="s">
        <v>10</v>
      </c>
      <c r="B310" s="147" t="s">
        <v>10</v>
      </c>
      <c r="C310" s="147" t="s">
        <v>10</v>
      </c>
      <c r="D310" s="59" t="s">
        <v>13</v>
      </c>
      <c r="E310" s="11">
        <f t="shared" si="22"/>
        <v>0.32500000000000001</v>
      </c>
      <c r="F310" s="54">
        <v>0.5</v>
      </c>
      <c r="G310" s="13">
        <f t="shared" si="19"/>
        <v>0</v>
      </c>
      <c r="H310" s="136" t="s">
        <v>10</v>
      </c>
    </row>
    <row r="311" spans="1:8" ht="39.75" customHeight="1" thickBot="1" x14ac:dyDescent="0.35">
      <c r="A311" s="151" t="s">
        <v>10</v>
      </c>
      <c r="B311" s="147" t="s">
        <v>10</v>
      </c>
      <c r="C311" s="147" t="s">
        <v>10</v>
      </c>
      <c r="D311" s="60" t="s">
        <v>118</v>
      </c>
      <c r="E311" s="16">
        <f t="shared" si="22"/>
        <v>6.5000000000000002E-2</v>
      </c>
      <c r="F311" s="61">
        <v>0.1</v>
      </c>
      <c r="G311" s="17">
        <f t="shared" si="19"/>
        <v>0</v>
      </c>
      <c r="H311" s="136" t="s">
        <v>10</v>
      </c>
    </row>
    <row r="312" spans="1:8" ht="39.75" customHeight="1" thickBot="1" x14ac:dyDescent="0.35">
      <c r="A312" s="151" t="s">
        <v>10</v>
      </c>
      <c r="B312" s="147" t="s">
        <v>10</v>
      </c>
      <c r="C312" s="62" t="s">
        <v>20</v>
      </c>
      <c r="D312" s="63" t="s">
        <v>426</v>
      </c>
      <c r="E312" s="3">
        <f t="shared" si="22"/>
        <v>13</v>
      </c>
      <c r="F312" s="64">
        <v>20</v>
      </c>
      <c r="G312" s="6">
        <f t="shared" si="19"/>
        <v>0</v>
      </c>
      <c r="H312" s="65"/>
    </row>
    <row r="313" spans="1:8" ht="39.75" customHeight="1" thickBot="1" x14ac:dyDescent="0.35">
      <c r="A313" s="151" t="s">
        <v>10</v>
      </c>
      <c r="B313" s="147" t="s">
        <v>12</v>
      </c>
      <c r="C313" s="62" t="s">
        <v>162</v>
      </c>
      <c r="D313" s="66" t="s">
        <v>70</v>
      </c>
      <c r="E313" s="7">
        <f t="shared" si="22"/>
        <v>65</v>
      </c>
      <c r="F313" s="67">
        <v>100</v>
      </c>
      <c r="G313" s="23">
        <f t="shared" si="19"/>
        <v>0</v>
      </c>
      <c r="H313" s="68"/>
    </row>
    <row r="314" spans="1:8" ht="39.75" customHeight="1" thickBot="1" x14ac:dyDescent="0.35">
      <c r="A314" s="151" t="s">
        <v>10</v>
      </c>
      <c r="B314" s="147" t="s">
        <v>10</v>
      </c>
      <c r="C314" s="62" t="s">
        <v>16</v>
      </c>
      <c r="D314" s="63" t="s">
        <v>16</v>
      </c>
      <c r="E314" s="3">
        <f t="shared" si="22"/>
        <v>130</v>
      </c>
      <c r="F314" s="64">
        <v>200</v>
      </c>
      <c r="G314" s="6">
        <f t="shared" si="19"/>
        <v>0</v>
      </c>
      <c r="H314" s="65"/>
    </row>
    <row r="315" spans="1:8" ht="39.75" customHeight="1" thickBot="1" x14ac:dyDescent="0.35">
      <c r="A315" s="151" t="s">
        <v>163</v>
      </c>
      <c r="B315" s="147" t="s">
        <v>9</v>
      </c>
      <c r="C315" s="147" t="s">
        <v>45</v>
      </c>
      <c r="D315" s="57" t="s">
        <v>49</v>
      </c>
      <c r="E315" s="14">
        <f t="shared" si="22"/>
        <v>16.25</v>
      </c>
      <c r="F315" s="58">
        <v>25</v>
      </c>
      <c r="G315" s="22">
        <f t="shared" si="19"/>
        <v>0</v>
      </c>
      <c r="H315" s="136" t="s">
        <v>227</v>
      </c>
    </row>
    <row r="316" spans="1:8" ht="39.75" customHeight="1" thickBot="1" x14ac:dyDescent="0.35">
      <c r="A316" s="151" t="s">
        <v>10</v>
      </c>
      <c r="B316" s="147" t="s">
        <v>10</v>
      </c>
      <c r="C316" s="147" t="s">
        <v>10</v>
      </c>
      <c r="D316" s="60" t="s">
        <v>14</v>
      </c>
      <c r="E316" s="16">
        <f t="shared" si="22"/>
        <v>6.5000000000000002E-2</v>
      </c>
      <c r="F316" s="61">
        <v>0.1</v>
      </c>
      <c r="G316" s="17">
        <f t="shared" ref="G316:G375" si="23">$G$1*E316+$G$2*F316</f>
        <v>0</v>
      </c>
      <c r="H316" s="136" t="s">
        <v>10</v>
      </c>
    </row>
    <row r="317" spans="1:8" ht="39.75" customHeight="1" thickBot="1" x14ac:dyDescent="0.35">
      <c r="A317" s="151" t="s">
        <v>10</v>
      </c>
      <c r="B317" s="147" t="s">
        <v>11</v>
      </c>
      <c r="C317" s="62" t="s">
        <v>15</v>
      </c>
      <c r="D317" s="63" t="s">
        <v>35</v>
      </c>
      <c r="E317" s="3">
        <f t="shared" si="22"/>
        <v>35.75</v>
      </c>
      <c r="F317" s="64">
        <v>55</v>
      </c>
      <c r="G317" s="6">
        <f t="shared" si="23"/>
        <v>0</v>
      </c>
      <c r="H317" s="65"/>
    </row>
    <row r="318" spans="1:8" ht="39.75" customHeight="1" thickBot="1" x14ac:dyDescent="0.35">
      <c r="A318" s="151" t="s">
        <v>10</v>
      </c>
      <c r="B318" s="147" t="s">
        <v>10</v>
      </c>
      <c r="C318" s="147" t="s">
        <v>56</v>
      </c>
      <c r="D318" s="57" t="s">
        <v>164</v>
      </c>
      <c r="E318" s="14">
        <f t="shared" si="22"/>
        <v>4.875</v>
      </c>
      <c r="F318" s="58">
        <v>7.5</v>
      </c>
      <c r="G318" s="22">
        <f t="shared" si="23"/>
        <v>0</v>
      </c>
      <c r="H318" s="132" t="s">
        <v>478</v>
      </c>
    </row>
    <row r="319" spans="1:8" ht="39.75" customHeight="1" thickBot="1" x14ac:dyDescent="0.35">
      <c r="A319" s="151" t="s">
        <v>10</v>
      </c>
      <c r="B319" s="147" t="s">
        <v>10</v>
      </c>
      <c r="C319" s="147" t="s">
        <v>10</v>
      </c>
      <c r="D319" s="59" t="s">
        <v>295</v>
      </c>
      <c r="E319" s="11">
        <f t="shared" si="22"/>
        <v>1.9500000000000002</v>
      </c>
      <c r="F319" s="54">
        <v>3</v>
      </c>
      <c r="G319" s="13">
        <f t="shared" si="23"/>
        <v>0</v>
      </c>
      <c r="H319" s="135"/>
    </row>
    <row r="320" spans="1:8" ht="39.75" customHeight="1" thickBot="1" x14ac:dyDescent="0.35">
      <c r="A320" s="151" t="s">
        <v>10</v>
      </c>
      <c r="B320" s="147" t="s">
        <v>10</v>
      </c>
      <c r="C320" s="147" t="s">
        <v>10</v>
      </c>
      <c r="D320" s="59" t="s">
        <v>13</v>
      </c>
      <c r="E320" s="11">
        <f t="shared" si="22"/>
        <v>0.97500000000000009</v>
      </c>
      <c r="F320" s="54">
        <v>1.5</v>
      </c>
      <c r="G320" s="13">
        <f t="shared" si="23"/>
        <v>0</v>
      </c>
      <c r="H320" s="135"/>
    </row>
    <row r="321" spans="1:8" ht="39.75" customHeight="1" thickBot="1" x14ac:dyDescent="0.35">
      <c r="A321" s="151" t="s">
        <v>10</v>
      </c>
      <c r="B321" s="147" t="s">
        <v>10</v>
      </c>
      <c r="C321" s="147" t="s">
        <v>10</v>
      </c>
      <c r="D321" s="59" t="s">
        <v>29</v>
      </c>
      <c r="E321" s="11">
        <f t="shared" si="22"/>
        <v>0.32500000000000001</v>
      </c>
      <c r="F321" s="54">
        <v>0.5</v>
      </c>
      <c r="G321" s="13">
        <f t="shared" si="23"/>
        <v>0</v>
      </c>
      <c r="H321" s="135"/>
    </row>
    <row r="322" spans="1:8" ht="39.75" customHeight="1" thickBot="1" x14ac:dyDescent="0.35">
      <c r="A322" s="151" t="s">
        <v>10</v>
      </c>
      <c r="B322" s="147" t="s">
        <v>10</v>
      </c>
      <c r="C322" s="147" t="s">
        <v>10</v>
      </c>
      <c r="D322" s="59" t="s">
        <v>342</v>
      </c>
      <c r="E322" s="11">
        <f t="shared" si="22"/>
        <v>0.32500000000000001</v>
      </c>
      <c r="F322" s="54">
        <v>0.5</v>
      </c>
      <c r="G322" s="13">
        <f t="shared" si="23"/>
        <v>0</v>
      </c>
      <c r="H322" s="143"/>
    </row>
    <row r="323" spans="1:8" ht="39.75" customHeight="1" thickBot="1" x14ac:dyDescent="0.35">
      <c r="A323" s="151" t="s">
        <v>10</v>
      </c>
      <c r="B323" s="147" t="s">
        <v>10</v>
      </c>
      <c r="C323" s="147" t="s">
        <v>10</v>
      </c>
      <c r="D323" s="60" t="s">
        <v>14</v>
      </c>
      <c r="E323" s="16">
        <f t="shared" si="22"/>
        <v>0.26</v>
      </c>
      <c r="F323" s="61">
        <v>0.4</v>
      </c>
      <c r="G323" s="17">
        <f t="shared" si="23"/>
        <v>0</v>
      </c>
      <c r="H323" s="27" t="s">
        <v>21</v>
      </c>
    </row>
    <row r="324" spans="1:8" ht="39.75" customHeight="1" thickBot="1" x14ac:dyDescent="0.35">
      <c r="A324" s="151" t="s">
        <v>10</v>
      </c>
      <c r="B324" s="147" t="s">
        <v>10</v>
      </c>
      <c r="C324" s="147" t="s">
        <v>359</v>
      </c>
      <c r="D324" s="77" t="s">
        <v>357</v>
      </c>
      <c r="E324" s="18">
        <f t="shared" si="22"/>
        <v>26</v>
      </c>
      <c r="F324" s="51">
        <v>40</v>
      </c>
      <c r="G324" s="19">
        <f t="shared" si="23"/>
        <v>0</v>
      </c>
      <c r="H324" s="138" t="s">
        <v>413</v>
      </c>
    </row>
    <row r="325" spans="1:8" ht="39.75" customHeight="1" thickBot="1" x14ac:dyDescent="0.35">
      <c r="A325" s="151" t="s">
        <v>10</v>
      </c>
      <c r="B325" s="147" t="s">
        <v>10</v>
      </c>
      <c r="C325" s="147" t="s">
        <v>10</v>
      </c>
      <c r="D325" s="53" t="s">
        <v>358</v>
      </c>
      <c r="E325" s="11">
        <f t="shared" si="22"/>
        <v>3.25</v>
      </c>
      <c r="F325" s="54">
        <v>5</v>
      </c>
      <c r="G325" s="13">
        <f t="shared" si="23"/>
        <v>0</v>
      </c>
      <c r="H325" s="138" t="s">
        <v>10</v>
      </c>
    </row>
    <row r="326" spans="1:8" ht="39.75" customHeight="1" thickBot="1" x14ac:dyDescent="0.35">
      <c r="A326" s="151" t="s">
        <v>10</v>
      </c>
      <c r="B326" s="147" t="s">
        <v>10</v>
      </c>
      <c r="C326" s="147" t="s">
        <v>10</v>
      </c>
      <c r="D326" s="53" t="s">
        <v>292</v>
      </c>
      <c r="E326" s="11">
        <f t="shared" si="22"/>
        <v>3.25</v>
      </c>
      <c r="F326" s="54">
        <v>5</v>
      </c>
      <c r="G326" s="13">
        <f t="shared" si="23"/>
        <v>0</v>
      </c>
      <c r="H326" s="138" t="s">
        <v>10</v>
      </c>
    </row>
    <row r="327" spans="1:8" ht="39.75" customHeight="1" thickBot="1" x14ac:dyDescent="0.35">
      <c r="A327" s="151" t="s">
        <v>10</v>
      </c>
      <c r="B327" s="147" t="s">
        <v>10</v>
      </c>
      <c r="C327" s="147" t="s">
        <v>10</v>
      </c>
      <c r="D327" s="53" t="s">
        <v>293</v>
      </c>
      <c r="E327" s="11">
        <f t="shared" si="22"/>
        <v>3.25</v>
      </c>
      <c r="F327" s="54">
        <v>5</v>
      </c>
      <c r="G327" s="13">
        <f t="shared" si="23"/>
        <v>0</v>
      </c>
      <c r="H327" s="138" t="s">
        <v>10</v>
      </c>
    </row>
    <row r="328" spans="1:8" ht="39.75" customHeight="1" thickBot="1" x14ac:dyDescent="0.35">
      <c r="A328" s="151" t="s">
        <v>10</v>
      </c>
      <c r="B328" s="147" t="s">
        <v>10</v>
      </c>
      <c r="C328" s="147" t="s">
        <v>10</v>
      </c>
      <c r="D328" s="53" t="s">
        <v>30</v>
      </c>
      <c r="E328" s="11">
        <f t="shared" si="22"/>
        <v>2.6</v>
      </c>
      <c r="F328" s="54">
        <v>4</v>
      </c>
      <c r="G328" s="13">
        <f t="shared" si="23"/>
        <v>0</v>
      </c>
      <c r="H328" s="138" t="s">
        <v>10</v>
      </c>
    </row>
    <row r="329" spans="1:8" ht="39.75" customHeight="1" thickBot="1" x14ac:dyDescent="0.35">
      <c r="A329" s="151" t="s">
        <v>10</v>
      </c>
      <c r="B329" s="147" t="s">
        <v>10</v>
      </c>
      <c r="C329" s="147" t="s">
        <v>10</v>
      </c>
      <c r="D329" s="53" t="s">
        <v>50</v>
      </c>
      <c r="E329" s="11">
        <f t="shared" si="22"/>
        <v>1.3</v>
      </c>
      <c r="F329" s="54">
        <v>2</v>
      </c>
      <c r="G329" s="13">
        <f t="shared" si="23"/>
        <v>0</v>
      </c>
      <c r="H329" s="138" t="s">
        <v>10</v>
      </c>
    </row>
    <row r="330" spans="1:8" ht="39.75" customHeight="1" thickBot="1" x14ac:dyDescent="0.35">
      <c r="A330" s="151" t="s">
        <v>10</v>
      </c>
      <c r="B330" s="147" t="s">
        <v>10</v>
      </c>
      <c r="C330" s="147" t="s">
        <v>10</v>
      </c>
      <c r="D330" s="53" t="s">
        <v>342</v>
      </c>
      <c r="E330" s="11">
        <f t="shared" si="22"/>
        <v>0.65</v>
      </c>
      <c r="F330" s="54">
        <v>1</v>
      </c>
      <c r="G330" s="13">
        <f t="shared" si="23"/>
        <v>0</v>
      </c>
      <c r="H330" s="138" t="s">
        <v>10</v>
      </c>
    </row>
    <row r="331" spans="1:8" ht="39.75" customHeight="1" thickBot="1" x14ac:dyDescent="0.35">
      <c r="A331" s="151" t="s">
        <v>10</v>
      </c>
      <c r="B331" s="147" t="s">
        <v>10</v>
      </c>
      <c r="C331" s="147" t="s">
        <v>10</v>
      </c>
      <c r="D331" s="55" t="s">
        <v>13</v>
      </c>
      <c r="E331" s="20">
        <f t="shared" si="22"/>
        <v>0.65</v>
      </c>
      <c r="F331" s="56">
        <v>1</v>
      </c>
      <c r="G331" s="21">
        <f t="shared" si="23"/>
        <v>0</v>
      </c>
      <c r="H331" s="138" t="s">
        <v>10</v>
      </c>
    </row>
    <row r="332" spans="1:8" ht="39.75" customHeight="1" thickBot="1" x14ac:dyDescent="0.35">
      <c r="A332" s="151" t="s">
        <v>10</v>
      </c>
      <c r="B332" s="147" t="s">
        <v>10</v>
      </c>
      <c r="C332" s="172" t="s">
        <v>251</v>
      </c>
      <c r="D332" s="57" t="s">
        <v>361</v>
      </c>
      <c r="E332" s="14">
        <f t="shared" si="22"/>
        <v>19.5</v>
      </c>
      <c r="F332" s="58">
        <v>30</v>
      </c>
      <c r="G332" s="15">
        <f t="shared" si="23"/>
        <v>0</v>
      </c>
      <c r="H332" s="136" t="s">
        <v>479</v>
      </c>
    </row>
    <row r="333" spans="1:8" ht="39.75" customHeight="1" thickBot="1" x14ac:dyDescent="0.35">
      <c r="A333" s="151" t="s">
        <v>10</v>
      </c>
      <c r="B333" s="147" t="s">
        <v>10</v>
      </c>
      <c r="C333" s="173" t="s">
        <v>10</v>
      </c>
      <c r="D333" s="59" t="s">
        <v>342</v>
      </c>
      <c r="E333" s="11">
        <f t="shared" si="22"/>
        <v>0.65</v>
      </c>
      <c r="F333" s="54">
        <v>1</v>
      </c>
      <c r="G333" s="12">
        <f t="shared" si="23"/>
        <v>0</v>
      </c>
      <c r="H333" s="136" t="s">
        <v>10</v>
      </c>
    </row>
    <row r="334" spans="1:8" ht="36.75" customHeight="1" thickBot="1" x14ac:dyDescent="0.35">
      <c r="A334" s="151" t="s">
        <v>10</v>
      </c>
      <c r="B334" s="147" t="s">
        <v>10</v>
      </c>
      <c r="C334" s="173" t="s">
        <v>10</v>
      </c>
      <c r="D334" s="59" t="s">
        <v>14</v>
      </c>
      <c r="E334" s="11">
        <f t="shared" si="22"/>
        <v>0.65</v>
      </c>
      <c r="F334" s="54">
        <v>1</v>
      </c>
      <c r="G334" s="12">
        <f t="shared" si="23"/>
        <v>0</v>
      </c>
      <c r="H334" s="136" t="s">
        <v>10</v>
      </c>
    </row>
    <row r="335" spans="1:8" ht="39.75" customHeight="1" thickBot="1" x14ac:dyDescent="0.35">
      <c r="A335" s="151" t="s">
        <v>10</v>
      </c>
      <c r="B335" s="147" t="s">
        <v>10</v>
      </c>
      <c r="C335" s="173" t="s">
        <v>10</v>
      </c>
      <c r="D335" s="59" t="s">
        <v>13</v>
      </c>
      <c r="E335" s="11">
        <f t="shared" si="22"/>
        <v>0.65</v>
      </c>
      <c r="F335" s="54">
        <v>1</v>
      </c>
      <c r="G335" s="12">
        <f t="shared" si="23"/>
        <v>0</v>
      </c>
      <c r="H335" s="136" t="s">
        <v>10</v>
      </c>
    </row>
    <row r="336" spans="1:8" ht="39.75" customHeight="1" thickBot="1" x14ac:dyDescent="0.35">
      <c r="A336" s="151" t="s">
        <v>10</v>
      </c>
      <c r="B336" s="147" t="s">
        <v>10</v>
      </c>
      <c r="C336" s="173" t="s">
        <v>10</v>
      </c>
      <c r="D336" s="59" t="s">
        <v>50</v>
      </c>
      <c r="E336" s="11">
        <f t="shared" si="22"/>
        <v>0.32500000000000001</v>
      </c>
      <c r="F336" s="54">
        <v>0.5</v>
      </c>
      <c r="G336" s="12">
        <f t="shared" si="23"/>
        <v>0</v>
      </c>
      <c r="H336" s="136" t="s">
        <v>10</v>
      </c>
    </row>
    <row r="337" spans="1:8" ht="39.75" customHeight="1" thickBot="1" x14ac:dyDescent="0.35">
      <c r="A337" s="151" t="s">
        <v>10</v>
      </c>
      <c r="B337" s="147" t="s">
        <v>10</v>
      </c>
      <c r="C337" s="173" t="s">
        <v>10</v>
      </c>
      <c r="D337" s="59" t="s">
        <v>118</v>
      </c>
      <c r="E337" s="11">
        <f t="shared" si="22"/>
        <v>0.32500000000000001</v>
      </c>
      <c r="F337" s="54">
        <v>0.5</v>
      </c>
      <c r="G337" s="13">
        <f t="shared" si="23"/>
        <v>0</v>
      </c>
      <c r="H337" s="136" t="s">
        <v>10</v>
      </c>
    </row>
    <row r="338" spans="1:8" ht="39.75" customHeight="1" thickBot="1" x14ac:dyDescent="0.35">
      <c r="A338" s="151" t="s">
        <v>10</v>
      </c>
      <c r="B338" s="147" t="s">
        <v>10</v>
      </c>
      <c r="C338" s="173" t="s">
        <v>10</v>
      </c>
      <c r="D338" s="60" t="s">
        <v>55</v>
      </c>
      <c r="E338" s="16">
        <f t="shared" si="22"/>
        <v>0.13</v>
      </c>
      <c r="F338" s="61">
        <v>0.2</v>
      </c>
      <c r="G338" s="17">
        <f t="shared" si="23"/>
        <v>0</v>
      </c>
      <c r="H338" s="136" t="s">
        <v>10</v>
      </c>
    </row>
    <row r="339" spans="1:8" ht="39.75" customHeight="1" thickBot="1" x14ac:dyDescent="0.35">
      <c r="A339" s="151"/>
      <c r="B339" s="147"/>
      <c r="C339" s="177" t="s">
        <v>250</v>
      </c>
      <c r="D339" s="50" t="s">
        <v>361</v>
      </c>
      <c r="E339" s="18">
        <f t="shared" si="22"/>
        <v>32.5</v>
      </c>
      <c r="F339" s="51">
        <v>50</v>
      </c>
      <c r="G339" s="19">
        <f t="shared" si="23"/>
        <v>0</v>
      </c>
      <c r="H339" s="132" t="s">
        <v>480</v>
      </c>
    </row>
    <row r="340" spans="1:8" ht="39.75" customHeight="1" thickBot="1" x14ac:dyDescent="0.35">
      <c r="A340" s="151"/>
      <c r="B340" s="147"/>
      <c r="C340" s="178"/>
      <c r="D340" s="53" t="s">
        <v>13</v>
      </c>
      <c r="E340" s="11">
        <f t="shared" si="22"/>
        <v>0.65</v>
      </c>
      <c r="F340" s="54">
        <v>1</v>
      </c>
      <c r="G340" s="13">
        <f t="shared" si="23"/>
        <v>0</v>
      </c>
      <c r="H340" s="135"/>
    </row>
    <row r="341" spans="1:8" ht="39.75" customHeight="1" thickBot="1" x14ac:dyDescent="0.35">
      <c r="A341" s="151"/>
      <c r="B341" s="147"/>
      <c r="C341" s="178"/>
      <c r="D341" s="53" t="s">
        <v>342</v>
      </c>
      <c r="E341" s="11">
        <f t="shared" si="22"/>
        <v>0.33000000000000007</v>
      </c>
      <c r="F341" s="54">
        <v>0.50769230769230778</v>
      </c>
      <c r="G341" s="13">
        <f t="shared" si="23"/>
        <v>0</v>
      </c>
      <c r="H341" s="135"/>
    </row>
    <row r="342" spans="1:8" ht="39.75" customHeight="1" thickBot="1" x14ac:dyDescent="0.35">
      <c r="A342" s="151"/>
      <c r="B342" s="147"/>
      <c r="C342" s="178"/>
      <c r="D342" s="53" t="s">
        <v>118</v>
      </c>
      <c r="E342" s="11">
        <f t="shared" si="22"/>
        <v>0.33000000000000007</v>
      </c>
      <c r="F342" s="54">
        <v>0.50769230769230778</v>
      </c>
      <c r="G342" s="13">
        <f t="shared" si="23"/>
        <v>0</v>
      </c>
      <c r="H342" s="135"/>
    </row>
    <row r="343" spans="1:8" ht="39.75" customHeight="1" thickBot="1" x14ac:dyDescent="0.35">
      <c r="A343" s="151"/>
      <c r="B343" s="147"/>
      <c r="C343" s="179"/>
      <c r="D343" s="55" t="s">
        <v>14</v>
      </c>
      <c r="E343" s="20">
        <f t="shared" si="22"/>
        <v>7.0000000000000021E-2</v>
      </c>
      <c r="F343" s="56">
        <v>0.10769230769230771</v>
      </c>
      <c r="G343" s="21">
        <f t="shared" si="23"/>
        <v>0</v>
      </c>
      <c r="H343" s="133"/>
    </row>
    <row r="344" spans="1:8" ht="39.75" customHeight="1" thickBot="1" x14ac:dyDescent="0.35">
      <c r="A344" s="151" t="s">
        <v>10</v>
      </c>
      <c r="B344" s="147" t="s">
        <v>10</v>
      </c>
      <c r="C344" s="62" t="s">
        <v>20</v>
      </c>
      <c r="D344" s="66" t="s">
        <v>426</v>
      </c>
      <c r="E344" s="7">
        <f t="shared" si="22"/>
        <v>13</v>
      </c>
      <c r="F344" s="67">
        <v>20</v>
      </c>
      <c r="G344" s="23">
        <f t="shared" si="23"/>
        <v>0</v>
      </c>
      <c r="H344" s="68"/>
    </row>
    <row r="345" spans="1:8" ht="39.75" customHeight="1" thickBot="1" x14ac:dyDescent="0.35">
      <c r="A345" s="151" t="s">
        <v>10</v>
      </c>
      <c r="B345" s="147" t="s">
        <v>12</v>
      </c>
      <c r="C345" s="62" t="s">
        <v>16</v>
      </c>
      <c r="D345" s="63" t="s">
        <v>16</v>
      </c>
      <c r="E345" s="3">
        <f t="shared" si="22"/>
        <v>130</v>
      </c>
      <c r="F345" s="64">
        <v>200</v>
      </c>
      <c r="G345" s="6">
        <f t="shared" si="23"/>
        <v>0</v>
      </c>
      <c r="H345" s="65"/>
    </row>
    <row r="346" spans="1:8" ht="39.75" customHeight="1" thickBot="1" x14ac:dyDescent="0.35">
      <c r="A346" s="151" t="s">
        <v>10</v>
      </c>
      <c r="B346" s="147" t="s">
        <v>10</v>
      </c>
      <c r="C346" s="62" t="s">
        <v>39</v>
      </c>
      <c r="D346" s="71" t="s">
        <v>414</v>
      </c>
      <c r="E346" s="3">
        <f t="shared" si="22"/>
        <v>65</v>
      </c>
      <c r="F346" s="64">
        <v>100</v>
      </c>
      <c r="G346" s="6">
        <f t="shared" si="23"/>
        <v>0</v>
      </c>
      <c r="H346" s="65"/>
    </row>
    <row r="347" spans="1:8" ht="39.75" customHeight="1" thickBot="1" x14ac:dyDescent="0.35">
      <c r="A347" s="151" t="s">
        <v>165</v>
      </c>
      <c r="B347" s="147" t="s">
        <v>9</v>
      </c>
      <c r="C347" s="147" t="s">
        <v>166</v>
      </c>
      <c r="D347" s="50" t="s">
        <v>16</v>
      </c>
      <c r="E347" s="18">
        <f t="shared" si="22"/>
        <v>35.75</v>
      </c>
      <c r="F347" s="51">
        <v>55</v>
      </c>
      <c r="G347" s="19">
        <f t="shared" si="23"/>
        <v>0</v>
      </c>
      <c r="H347" s="138" t="s">
        <v>228</v>
      </c>
    </row>
    <row r="348" spans="1:8" ht="39.75" customHeight="1" thickBot="1" x14ac:dyDescent="0.35">
      <c r="A348" s="151" t="s">
        <v>10</v>
      </c>
      <c r="B348" s="147" t="s">
        <v>10</v>
      </c>
      <c r="C348" s="147" t="s">
        <v>10</v>
      </c>
      <c r="D348" s="53" t="s">
        <v>35</v>
      </c>
      <c r="E348" s="11">
        <f t="shared" si="22"/>
        <v>10.4</v>
      </c>
      <c r="F348" s="54">
        <v>16</v>
      </c>
      <c r="G348" s="13">
        <f t="shared" si="23"/>
        <v>0</v>
      </c>
      <c r="H348" s="138" t="s">
        <v>10</v>
      </c>
    </row>
    <row r="349" spans="1:8" ht="39.75" customHeight="1" thickBot="1" x14ac:dyDescent="0.35">
      <c r="A349" s="151" t="s">
        <v>10</v>
      </c>
      <c r="B349" s="147" t="s">
        <v>10</v>
      </c>
      <c r="C349" s="147" t="s">
        <v>10</v>
      </c>
      <c r="D349" s="53" t="s">
        <v>50</v>
      </c>
      <c r="E349" s="11">
        <f t="shared" si="22"/>
        <v>0.32500000000000001</v>
      </c>
      <c r="F349" s="54">
        <v>0.5</v>
      </c>
      <c r="G349" s="13">
        <f t="shared" si="23"/>
        <v>0</v>
      </c>
      <c r="H349" s="138" t="s">
        <v>10</v>
      </c>
    </row>
    <row r="350" spans="1:8" ht="39.75" customHeight="1" thickBot="1" x14ac:dyDescent="0.35">
      <c r="A350" s="151" t="s">
        <v>10</v>
      </c>
      <c r="B350" s="147" t="s">
        <v>10</v>
      </c>
      <c r="C350" s="147" t="s">
        <v>10</v>
      </c>
      <c r="D350" s="55" t="s">
        <v>14</v>
      </c>
      <c r="E350" s="20">
        <f t="shared" si="22"/>
        <v>0.13</v>
      </c>
      <c r="F350" s="56">
        <v>0.2</v>
      </c>
      <c r="G350" s="21">
        <f t="shared" si="23"/>
        <v>0</v>
      </c>
      <c r="H350" s="138" t="s">
        <v>10</v>
      </c>
    </row>
    <row r="351" spans="1:8" ht="39.75" customHeight="1" thickBot="1" x14ac:dyDescent="0.35">
      <c r="A351" s="151" t="s">
        <v>10</v>
      </c>
      <c r="B351" s="147" t="s">
        <v>11</v>
      </c>
      <c r="C351" s="62" t="s">
        <v>15</v>
      </c>
      <c r="D351" s="66" t="s">
        <v>35</v>
      </c>
      <c r="E351" s="7">
        <f t="shared" si="22"/>
        <v>35.75</v>
      </c>
      <c r="F351" s="67">
        <v>55</v>
      </c>
      <c r="G351" s="8">
        <f t="shared" si="23"/>
        <v>0</v>
      </c>
      <c r="H351" s="68"/>
    </row>
    <row r="352" spans="1:8" ht="39.75" customHeight="1" thickBot="1" x14ac:dyDescent="0.35">
      <c r="A352" s="151" t="s">
        <v>10</v>
      </c>
      <c r="B352" s="147" t="s">
        <v>10</v>
      </c>
      <c r="C352" s="147" t="s">
        <v>167</v>
      </c>
      <c r="D352" s="50" t="s">
        <v>316</v>
      </c>
      <c r="E352" s="18">
        <f t="shared" si="22"/>
        <v>19.5</v>
      </c>
      <c r="F352" s="51">
        <v>30</v>
      </c>
      <c r="G352" s="19">
        <f t="shared" si="23"/>
        <v>0</v>
      </c>
      <c r="H352" s="132" t="s">
        <v>362</v>
      </c>
    </row>
    <row r="353" spans="1:8" ht="39.75" customHeight="1" thickBot="1" x14ac:dyDescent="0.35">
      <c r="A353" s="151" t="s">
        <v>10</v>
      </c>
      <c r="B353" s="147" t="s">
        <v>10</v>
      </c>
      <c r="C353" s="147" t="s">
        <v>10</v>
      </c>
      <c r="D353" s="53" t="s">
        <v>17</v>
      </c>
      <c r="E353" s="11">
        <f t="shared" si="22"/>
        <v>6.5</v>
      </c>
      <c r="F353" s="54">
        <v>10</v>
      </c>
      <c r="G353" s="13">
        <f t="shared" si="23"/>
        <v>0</v>
      </c>
      <c r="H353" s="135"/>
    </row>
    <row r="354" spans="1:8" ht="39.75" customHeight="1" thickBot="1" x14ac:dyDescent="0.35">
      <c r="A354" s="151" t="s">
        <v>10</v>
      </c>
      <c r="B354" s="147" t="s">
        <v>10</v>
      </c>
      <c r="C354" s="147" t="s">
        <v>10</v>
      </c>
      <c r="D354" s="53" t="s">
        <v>295</v>
      </c>
      <c r="E354" s="11">
        <f t="shared" si="22"/>
        <v>1.9500000000000002</v>
      </c>
      <c r="F354" s="54">
        <v>3</v>
      </c>
      <c r="G354" s="13">
        <f t="shared" si="23"/>
        <v>0</v>
      </c>
      <c r="H354" s="135"/>
    </row>
    <row r="355" spans="1:8" ht="39.75" customHeight="1" thickBot="1" x14ac:dyDescent="0.35">
      <c r="A355" s="151" t="s">
        <v>10</v>
      </c>
      <c r="B355" s="147" t="s">
        <v>10</v>
      </c>
      <c r="C355" s="147" t="s">
        <v>10</v>
      </c>
      <c r="D355" s="53" t="s">
        <v>351</v>
      </c>
      <c r="E355" s="11">
        <f t="shared" si="22"/>
        <v>1.3</v>
      </c>
      <c r="F355" s="54">
        <v>2</v>
      </c>
      <c r="G355" s="13">
        <f t="shared" si="23"/>
        <v>0</v>
      </c>
      <c r="H355" s="135"/>
    </row>
    <row r="356" spans="1:8" ht="39.75" customHeight="1" thickBot="1" x14ac:dyDescent="0.35">
      <c r="A356" s="151" t="s">
        <v>10</v>
      </c>
      <c r="B356" s="147" t="s">
        <v>10</v>
      </c>
      <c r="C356" s="147" t="s">
        <v>10</v>
      </c>
      <c r="D356" s="53" t="s">
        <v>29</v>
      </c>
      <c r="E356" s="11">
        <f t="shared" si="22"/>
        <v>0.65</v>
      </c>
      <c r="F356" s="54">
        <v>1</v>
      </c>
      <c r="G356" s="13">
        <f t="shared" si="23"/>
        <v>0</v>
      </c>
      <c r="H356" s="135"/>
    </row>
    <row r="357" spans="1:8" ht="39.75" customHeight="1" thickBot="1" x14ac:dyDescent="0.35">
      <c r="A357" s="151" t="s">
        <v>10</v>
      </c>
      <c r="B357" s="147" t="s">
        <v>10</v>
      </c>
      <c r="C357" s="147" t="s">
        <v>10</v>
      </c>
      <c r="D357" s="53" t="s">
        <v>76</v>
      </c>
      <c r="E357" s="11">
        <f t="shared" ref="E357:E416" si="24">F357*0.65</f>
        <v>0.65</v>
      </c>
      <c r="F357" s="54">
        <v>1</v>
      </c>
      <c r="G357" s="13">
        <f t="shared" si="23"/>
        <v>0</v>
      </c>
      <c r="H357" s="135"/>
    </row>
    <row r="358" spans="1:8" ht="39.75" customHeight="1" thickBot="1" x14ac:dyDescent="0.35">
      <c r="A358" s="151" t="s">
        <v>10</v>
      </c>
      <c r="B358" s="147" t="s">
        <v>10</v>
      </c>
      <c r="C358" s="147" t="s">
        <v>10</v>
      </c>
      <c r="D358" s="53" t="s">
        <v>342</v>
      </c>
      <c r="E358" s="11">
        <f t="shared" si="24"/>
        <v>0.65</v>
      </c>
      <c r="F358" s="54">
        <v>1</v>
      </c>
      <c r="G358" s="13">
        <f t="shared" si="23"/>
        <v>0</v>
      </c>
      <c r="H358" s="143"/>
    </row>
    <row r="359" spans="1:8" ht="39.75" customHeight="1" thickBot="1" x14ac:dyDescent="0.35">
      <c r="A359" s="151" t="s">
        <v>10</v>
      </c>
      <c r="B359" s="147" t="s">
        <v>10</v>
      </c>
      <c r="C359" s="147" t="s">
        <v>10</v>
      </c>
      <c r="D359" s="55" t="s">
        <v>14</v>
      </c>
      <c r="E359" s="20">
        <f t="shared" si="24"/>
        <v>0.13</v>
      </c>
      <c r="F359" s="56">
        <v>0.2</v>
      </c>
      <c r="G359" s="21">
        <f t="shared" si="23"/>
        <v>0</v>
      </c>
      <c r="H359" s="27" t="s">
        <v>21</v>
      </c>
    </row>
    <row r="360" spans="1:8" ht="39.75" customHeight="1" thickBot="1" x14ac:dyDescent="0.35">
      <c r="A360" s="151" t="s">
        <v>10</v>
      </c>
      <c r="B360" s="147" t="s">
        <v>10</v>
      </c>
      <c r="C360" s="147" t="s">
        <v>252</v>
      </c>
      <c r="D360" s="57" t="s">
        <v>119</v>
      </c>
      <c r="E360" s="14">
        <f t="shared" si="24"/>
        <v>19.5</v>
      </c>
      <c r="F360" s="58">
        <v>30</v>
      </c>
      <c r="G360" s="15">
        <f t="shared" si="23"/>
        <v>0</v>
      </c>
      <c r="H360" s="136" t="s">
        <v>427</v>
      </c>
    </row>
    <row r="361" spans="1:8" ht="39.75" customHeight="1" thickBot="1" x14ac:dyDescent="0.35">
      <c r="A361" s="151" t="s">
        <v>10</v>
      </c>
      <c r="B361" s="147" t="s">
        <v>10</v>
      </c>
      <c r="C361" s="147" t="s">
        <v>10</v>
      </c>
      <c r="D361" s="59" t="s">
        <v>292</v>
      </c>
      <c r="E361" s="11">
        <f t="shared" si="24"/>
        <v>3.25</v>
      </c>
      <c r="F361" s="54">
        <v>5</v>
      </c>
      <c r="G361" s="12">
        <f t="shared" si="23"/>
        <v>0</v>
      </c>
      <c r="H361" s="136" t="s">
        <v>10</v>
      </c>
    </row>
    <row r="362" spans="1:8" ht="39.75" customHeight="1" thickBot="1" x14ac:dyDescent="0.35">
      <c r="A362" s="151" t="s">
        <v>10</v>
      </c>
      <c r="B362" s="147" t="s">
        <v>10</v>
      </c>
      <c r="C362" s="147" t="s">
        <v>10</v>
      </c>
      <c r="D362" s="59" t="s">
        <v>293</v>
      </c>
      <c r="E362" s="11">
        <f t="shared" si="24"/>
        <v>3.25</v>
      </c>
      <c r="F362" s="54">
        <v>5</v>
      </c>
      <c r="G362" s="12">
        <f t="shared" si="23"/>
        <v>0</v>
      </c>
      <c r="H362" s="136" t="s">
        <v>10</v>
      </c>
    </row>
    <row r="363" spans="1:8" ht="39.75" customHeight="1" thickBot="1" x14ac:dyDescent="0.35">
      <c r="A363" s="151" t="s">
        <v>10</v>
      </c>
      <c r="B363" s="147" t="s">
        <v>10</v>
      </c>
      <c r="C363" s="147" t="s">
        <v>10</v>
      </c>
      <c r="D363" s="59" t="s">
        <v>30</v>
      </c>
      <c r="E363" s="11">
        <f t="shared" si="24"/>
        <v>1.3</v>
      </c>
      <c r="F363" s="54">
        <v>2</v>
      </c>
      <c r="G363" s="12">
        <f t="shared" si="23"/>
        <v>0</v>
      </c>
      <c r="H363" s="136" t="s">
        <v>10</v>
      </c>
    </row>
    <row r="364" spans="1:8" ht="39.75" customHeight="1" thickBot="1" x14ac:dyDescent="0.35">
      <c r="A364" s="151" t="s">
        <v>10</v>
      </c>
      <c r="B364" s="147" t="s">
        <v>10</v>
      </c>
      <c r="C364" s="147" t="s">
        <v>10</v>
      </c>
      <c r="D364" s="59" t="s">
        <v>168</v>
      </c>
      <c r="E364" s="11">
        <f t="shared" si="24"/>
        <v>0.65</v>
      </c>
      <c r="F364" s="54">
        <v>1</v>
      </c>
      <c r="G364" s="12">
        <f t="shared" si="23"/>
        <v>0</v>
      </c>
      <c r="H364" s="136" t="s">
        <v>10</v>
      </c>
    </row>
    <row r="365" spans="1:8" ht="39.75" customHeight="1" thickBot="1" x14ac:dyDescent="0.35">
      <c r="A365" s="151" t="s">
        <v>10</v>
      </c>
      <c r="B365" s="147" t="s">
        <v>10</v>
      </c>
      <c r="C365" s="147" t="s">
        <v>10</v>
      </c>
      <c r="D365" s="60" t="s">
        <v>50</v>
      </c>
      <c r="E365" s="16">
        <f t="shared" si="24"/>
        <v>0.32500000000000001</v>
      </c>
      <c r="F365" s="61">
        <v>0.5</v>
      </c>
      <c r="G365" s="17">
        <f t="shared" si="23"/>
        <v>0</v>
      </c>
      <c r="H365" s="136" t="s">
        <v>10</v>
      </c>
    </row>
    <row r="366" spans="1:8" ht="39.75" customHeight="1" thickBot="1" x14ac:dyDescent="0.35">
      <c r="A366" s="151"/>
      <c r="B366" s="147"/>
      <c r="C366" s="147" t="s">
        <v>169</v>
      </c>
      <c r="D366" s="50" t="s">
        <v>423</v>
      </c>
      <c r="E366" s="18">
        <f t="shared" ref="E366:E374" si="25">F366*0.65</f>
        <v>9.75</v>
      </c>
      <c r="F366" s="51">
        <v>15</v>
      </c>
      <c r="G366" s="19">
        <f t="shared" ref="G366:G374" si="26">$G$1*E366+$G$2*F366</f>
        <v>0</v>
      </c>
      <c r="H366" s="138" t="s">
        <v>363</v>
      </c>
    </row>
    <row r="367" spans="1:8" ht="39.75" customHeight="1" thickBot="1" x14ac:dyDescent="0.35">
      <c r="A367" s="151"/>
      <c r="B367" s="147"/>
      <c r="C367" s="147" t="s">
        <v>10</v>
      </c>
      <c r="D367" s="53" t="s">
        <v>415</v>
      </c>
      <c r="E367" s="11">
        <f t="shared" si="25"/>
        <v>6.5</v>
      </c>
      <c r="F367" s="54">
        <v>10</v>
      </c>
      <c r="G367" s="13">
        <f t="shared" si="26"/>
        <v>0</v>
      </c>
      <c r="H367" s="138" t="s">
        <v>10</v>
      </c>
    </row>
    <row r="368" spans="1:8" ht="39.75" customHeight="1" thickBot="1" x14ac:dyDescent="0.35">
      <c r="A368" s="151"/>
      <c r="B368" s="147"/>
      <c r="C368" s="147" t="s">
        <v>10</v>
      </c>
      <c r="D368" s="53" t="s">
        <v>416</v>
      </c>
      <c r="E368" s="11">
        <f t="shared" si="25"/>
        <v>6.5</v>
      </c>
      <c r="F368" s="54">
        <v>10</v>
      </c>
      <c r="G368" s="13">
        <f t="shared" si="26"/>
        <v>0</v>
      </c>
      <c r="H368" s="138" t="s">
        <v>10</v>
      </c>
    </row>
    <row r="369" spans="1:8" ht="39.75" customHeight="1" thickBot="1" x14ac:dyDescent="0.35">
      <c r="A369" s="151"/>
      <c r="B369" s="147"/>
      <c r="C369" s="147" t="s">
        <v>10</v>
      </c>
      <c r="D369" s="53" t="s">
        <v>295</v>
      </c>
      <c r="E369" s="11">
        <f t="shared" si="25"/>
        <v>0.97500000000000009</v>
      </c>
      <c r="F369" s="54">
        <v>1.5</v>
      </c>
      <c r="G369" s="13">
        <f t="shared" si="26"/>
        <v>0</v>
      </c>
      <c r="H369" s="138" t="s">
        <v>10</v>
      </c>
    </row>
    <row r="370" spans="1:8" ht="39.75" customHeight="1" thickBot="1" x14ac:dyDescent="0.35">
      <c r="A370" s="151"/>
      <c r="B370" s="147"/>
      <c r="C370" s="147" t="s">
        <v>10</v>
      </c>
      <c r="D370" s="53" t="s">
        <v>30</v>
      </c>
      <c r="E370" s="11">
        <f t="shared" si="25"/>
        <v>0.39</v>
      </c>
      <c r="F370" s="54">
        <v>0.6</v>
      </c>
      <c r="G370" s="13">
        <f t="shared" si="26"/>
        <v>0</v>
      </c>
      <c r="H370" s="138" t="s">
        <v>10</v>
      </c>
    </row>
    <row r="371" spans="1:8" ht="39.75" customHeight="1" thickBot="1" x14ac:dyDescent="0.35">
      <c r="A371" s="151"/>
      <c r="B371" s="147"/>
      <c r="C371" s="147" t="s">
        <v>10</v>
      </c>
      <c r="D371" s="53" t="s">
        <v>342</v>
      </c>
      <c r="E371" s="11">
        <f t="shared" si="25"/>
        <v>0.32500000000000001</v>
      </c>
      <c r="F371" s="54">
        <v>0.5</v>
      </c>
      <c r="G371" s="13">
        <f t="shared" si="26"/>
        <v>0</v>
      </c>
      <c r="H371" s="138" t="s">
        <v>10</v>
      </c>
    </row>
    <row r="372" spans="1:8" ht="39.75" customHeight="1" thickBot="1" x14ac:dyDescent="0.35">
      <c r="A372" s="151"/>
      <c r="B372" s="147"/>
      <c r="C372" s="147" t="s">
        <v>10</v>
      </c>
      <c r="D372" s="53" t="s">
        <v>19</v>
      </c>
      <c r="E372" s="11">
        <f t="shared" si="25"/>
        <v>0.32500000000000001</v>
      </c>
      <c r="F372" s="54">
        <v>0.5</v>
      </c>
      <c r="G372" s="13">
        <f t="shared" si="26"/>
        <v>0</v>
      </c>
      <c r="H372" s="138" t="s">
        <v>10</v>
      </c>
    </row>
    <row r="373" spans="1:8" ht="39.75" customHeight="1" thickBot="1" x14ac:dyDescent="0.35">
      <c r="A373" s="151"/>
      <c r="B373" s="147"/>
      <c r="C373" s="147" t="s">
        <v>10</v>
      </c>
      <c r="D373" s="53" t="s">
        <v>14</v>
      </c>
      <c r="E373" s="11">
        <f t="shared" si="25"/>
        <v>6.5000000000000002E-2</v>
      </c>
      <c r="F373" s="54">
        <v>0.1</v>
      </c>
      <c r="G373" s="13">
        <f t="shared" si="26"/>
        <v>0</v>
      </c>
      <c r="H373" s="138" t="s">
        <v>10</v>
      </c>
    </row>
    <row r="374" spans="1:8" ht="39.75" customHeight="1" thickBot="1" x14ac:dyDescent="0.35">
      <c r="A374" s="151"/>
      <c r="B374" s="147"/>
      <c r="C374" s="147" t="s">
        <v>10</v>
      </c>
      <c r="D374" s="55" t="s">
        <v>13</v>
      </c>
      <c r="E374" s="20">
        <f t="shared" si="25"/>
        <v>6.5000000000000002E-2</v>
      </c>
      <c r="F374" s="56">
        <v>0.1</v>
      </c>
      <c r="G374" s="21">
        <f t="shared" si="26"/>
        <v>0</v>
      </c>
      <c r="H374" s="138" t="s">
        <v>10</v>
      </c>
    </row>
    <row r="375" spans="1:8" ht="39.75" customHeight="1" thickBot="1" x14ac:dyDescent="0.35">
      <c r="A375" s="151" t="s">
        <v>10</v>
      </c>
      <c r="B375" s="147" t="s">
        <v>10</v>
      </c>
      <c r="C375" s="62" t="s">
        <v>20</v>
      </c>
      <c r="D375" s="66" t="s">
        <v>426</v>
      </c>
      <c r="E375" s="7">
        <f t="shared" si="24"/>
        <v>13</v>
      </c>
      <c r="F375" s="67">
        <v>20</v>
      </c>
      <c r="G375" s="10">
        <f t="shared" si="23"/>
        <v>0</v>
      </c>
      <c r="H375" s="68"/>
    </row>
    <row r="376" spans="1:8" ht="39.75" customHeight="1" thickBot="1" x14ac:dyDescent="0.35">
      <c r="A376" s="151" t="s">
        <v>10</v>
      </c>
      <c r="B376" s="147" t="s">
        <v>12</v>
      </c>
      <c r="C376" s="147" t="s">
        <v>253</v>
      </c>
      <c r="D376" s="50" t="s">
        <v>35</v>
      </c>
      <c r="E376" s="18">
        <f t="shared" si="24"/>
        <v>13</v>
      </c>
      <c r="F376" s="51">
        <v>20</v>
      </c>
      <c r="G376" s="19">
        <f t="shared" ref="G376:G409" si="27">$G$1*E376+$G$2*F376</f>
        <v>0</v>
      </c>
      <c r="H376" s="132" t="s">
        <v>364</v>
      </c>
    </row>
    <row r="377" spans="1:8" ht="39.75" customHeight="1" thickBot="1" x14ac:dyDescent="0.35">
      <c r="A377" s="151" t="s">
        <v>10</v>
      </c>
      <c r="B377" s="147" t="s">
        <v>10</v>
      </c>
      <c r="C377" s="147" t="s">
        <v>10</v>
      </c>
      <c r="D377" s="53" t="s">
        <v>349</v>
      </c>
      <c r="E377" s="11">
        <f t="shared" si="24"/>
        <v>3.25</v>
      </c>
      <c r="F377" s="54">
        <v>5</v>
      </c>
      <c r="G377" s="13">
        <f t="shared" si="27"/>
        <v>0</v>
      </c>
      <c r="H377" s="135"/>
    </row>
    <row r="378" spans="1:8" ht="39.75" customHeight="1" thickBot="1" x14ac:dyDescent="0.35">
      <c r="A378" s="151" t="s">
        <v>10</v>
      </c>
      <c r="B378" s="147" t="s">
        <v>10</v>
      </c>
      <c r="C378" s="147" t="s">
        <v>10</v>
      </c>
      <c r="D378" s="53" t="s">
        <v>292</v>
      </c>
      <c r="E378" s="11">
        <f t="shared" si="24"/>
        <v>3.25</v>
      </c>
      <c r="F378" s="54">
        <v>5</v>
      </c>
      <c r="G378" s="13">
        <f t="shared" si="27"/>
        <v>0</v>
      </c>
      <c r="H378" s="135"/>
    </row>
    <row r="379" spans="1:8" ht="39.75" customHeight="1" thickBot="1" x14ac:dyDescent="0.35">
      <c r="A379" s="151" t="s">
        <v>10</v>
      </c>
      <c r="B379" s="147" t="s">
        <v>10</v>
      </c>
      <c r="C379" s="147" t="s">
        <v>10</v>
      </c>
      <c r="D379" s="53" t="s">
        <v>293</v>
      </c>
      <c r="E379" s="11">
        <f t="shared" si="24"/>
        <v>1.9500000000000002</v>
      </c>
      <c r="F379" s="54">
        <v>3</v>
      </c>
      <c r="G379" s="13">
        <f t="shared" si="27"/>
        <v>0</v>
      </c>
      <c r="H379" s="135"/>
    </row>
    <row r="380" spans="1:8" ht="39.75" customHeight="1" thickBot="1" x14ac:dyDescent="0.35">
      <c r="A380" s="151" t="s">
        <v>10</v>
      </c>
      <c r="B380" s="147" t="s">
        <v>10</v>
      </c>
      <c r="C380" s="147" t="s">
        <v>10</v>
      </c>
      <c r="D380" s="53" t="s">
        <v>299</v>
      </c>
      <c r="E380" s="11">
        <f t="shared" si="24"/>
        <v>1.9500000000000002</v>
      </c>
      <c r="F380" s="54">
        <v>3</v>
      </c>
      <c r="G380" s="13">
        <f t="shared" si="27"/>
        <v>0</v>
      </c>
      <c r="H380" s="135"/>
    </row>
    <row r="381" spans="1:8" ht="39.75" customHeight="1" thickBot="1" x14ac:dyDescent="0.35">
      <c r="A381" s="151" t="s">
        <v>10</v>
      </c>
      <c r="B381" s="147" t="s">
        <v>10</v>
      </c>
      <c r="C381" s="147" t="s">
        <v>10</v>
      </c>
      <c r="D381" s="53" t="s">
        <v>19</v>
      </c>
      <c r="E381" s="11">
        <f t="shared" si="24"/>
        <v>0.65</v>
      </c>
      <c r="F381" s="54">
        <v>1</v>
      </c>
      <c r="G381" s="13">
        <f t="shared" si="27"/>
        <v>0</v>
      </c>
      <c r="H381" s="135"/>
    </row>
    <row r="382" spans="1:8" ht="39.75" customHeight="1" thickBot="1" x14ac:dyDescent="0.35">
      <c r="A382" s="151" t="s">
        <v>10</v>
      </c>
      <c r="B382" s="147" t="s">
        <v>10</v>
      </c>
      <c r="C382" s="147" t="s">
        <v>10</v>
      </c>
      <c r="D382" s="53" t="s">
        <v>13</v>
      </c>
      <c r="E382" s="11">
        <f t="shared" si="24"/>
        <v>0.32500000000000001</v>
      </c>
      <c r="F382" s="54">
        <v>0.5</v>
      </c>
      <c r="G382" s="13">
        <f t="shared" si="27"/>
        <v>0</v>
      </c>
      <c r="H382" s="135"/>
    </row>
    <row r="383" spans="1:8" ht="39.75" customHeight="1" thickBot="1" x14ac:dyDescent="0.35">
      <c r="A383" s="151" t="s">
        <v>10</v>
      </c>
      <c r="B383" s="147" t="s">
        <v>10</v>
      </c>
      <c r="C383" s="147" t="s">
        <v>10</v>
      </c>
      <c r="D383" s="53" t="s">
        <v>170</v>
      </c>
      <c r="E383" s="11">
        <f t="shared" si="24"/>
        <v>0.32500000000000001</v>
      </c>
      <c r="F383" s="54">
        <v>0.5</v>
      </c>
      <c r="G383" s="13">
        <f t="shared" si="27"/>
        <v>0</v>
      </c>
      <c r="H383" s="143"/>
    </row>
    <row r="384" spans="1:8" ht="39.75" customHeight="1" thickBot="1" x14ac:dyDescent="0.35">
      <c r="A384" s="151" t="s">
        <v>10</v>
      </c>
      <c r="B384" s="147" t="s">
        <v>10</v>
      </c>
      <c r="C384" s="147" t="s">
        <v>10</v>
      </c>
      <c r="D384" s="55" t="s">
        <v>14</v>
      </c>
      <c r="E384" s="20">
        <f t="shared" si="24"/>
        <v>6.5000000000000002E-2</v>
      </c>
      <c r="F384" s="56">
        <v>0.1</v>
      </c>
      <c r="G384" s="21">
        <f t="shared" si="27"/>
        <v>0</v>
      </c>
      <c r="H384" s="69" t="s">
        <v>396</v>
      </c>
    </row>
    <row r="385" spans="1:8" ht="39.75" customHeight="1" thickBot="1" x14ac:dyDescent="0.35">
      <c r="A385" s="151" t="s">
        <v>10</v>
      </c>
      <c r="B385" s="147" t="s">
        <v>10</v>
      </c>
      <c r="C385" s="62" t="s">
        <v>16</v>
      </c>
      <c r="D385" s="71" t="s">
        <v>16</v>
      </c>
      <c r="E385" s="3">
        <f t="shared" si="24"/>
        <v>130</v>
      </c>
      <c r="F385" s="64">
        <v>200</v>
      </c>
      <c r="G385" s="6">
        <f t="shared" si="27"/>
        <v>0</v>
      </c>
      <c r="H385" s="65"/>
    </row>
    <row r="386" spans="1:8" ht="39.75" customHeight="1" thickBot="1" x14ac:dyDescent="0.35">
      <c r="A386" s="151" t="s">
        <v>171</v>
      </c>
      <c r="B386" s="147" t="s">
        <v>9</v>
      </c>
      <c r="C386" s="147" t="s">
        <v>172</v>
      </c>
      <c r="D386" s="50" t="s">
        <v>35</v>
      </c>
      <c r="E386" s="18">
        <f t="shared" si="24"/>
        <v>16.25</v>
      </c>
      <c r="F386" s="51">
        <v>25</v>
      </c>
      <c r="G386" s="19">
        <f t="shared" si="27"/>
        <v>0</v>
      </c>
      <c r="H386" s="138" t="s">
        <v>365</v>
      </c>
    </row>
    <row r="387" spans="1:8" ht="39.75" customHeight="1" thickBot="1" x14ac:dyDescent="0.35">
      <c r="A387" s="151" t="s">
        <v>10</v>
      </c>
      <c r="B387" s="147" t="s">
        <v>10</v>
      </c>
      <c r="C387" s="147" t="s">
        <v>10</v>
      </c>
      <c r="D387" s="53" t="s">
        <v>326</v>
      </c>
      <c r="E387" s="11">
        <f t="shared" si="24"/>
        <v>6.5</v>
      </c>
      <c r="F387" s="54">
        <v>10</v>
      </c>
      <c r="G387" s="13">
        <f t="shared" si="27"/>
        <v>0</v>
      </c>
      <c r="H387" s="138" t="s">
        <v>10</v>
      </c>
    </row>
    <row r="388" spans="1:8" ht="39.75" customHeight="1" thickBot="1" x14ac:dyDescent="0.35">
      <c r="A388" s="151" t="s">
        <v>10</v>
      </c>
      <c r="B388" s="147" t="s">
        <v>10</v>
      </c>
      <c r="C388" s="147" t="s">
        <v>10</v>
      </c>
      <c r="D388" s="53" t="s">
        <v>428</v>
      </c>
      <c r="E388" s="11">
        <f t="shared" si="24"/>
        <v>3.25</v>
      </c>
      <c r="F388" s="54">
        <v>5</v>
      </c>
      <c r="G388" s="13">
        <f t="shared" si="27"/>
        <v>0</v>
      </c>
      <c r="H388" s="138" t="s">
        <v>10</v>
      </c>
    </row>
    <row r="389" spans="1:8" ht="39.75" customHeight="1" thickBot="1" x14ac:dyDescent="0.35">
      <c r="A389" s="151" t="s">
        <v>10</v>
      </c>
      <c r="B389" s="147" t="s">
        <v>10</v>
      </c>
      <c r="C389" s="147" t="s">
        <v>10</v>
      </c>
      <c r="D389" s="53" t="s">
        <v>309</v>
      </c>
      <c r="E389" s="11">
        <f t="shared" si="24"/>
        <v>3.25</v>
      </c>
      <c r="F389" s="54">
        <v>5</v>
      </c>
      <c r="G389" s="13">
        <f t="shared" si="27"/>
        <v>0</v>
      </c>
      <c r="H389" s="138" t="s">
        <v>10</v>
      </c>
    </row>
    <row r="390" spans="1:8" ht="39.75" customHeight="1" thickBot="1" x14ac:dyDescent="0.35">
      <c r="A390" s="151" t="s">
        <v>10</v>
      </c>
      <c r="B390" s="147" t="s">
        <v>10</v>
      </c>
      <c r="C390" s="147" t="s">
        <v>10</v>
      </c>
      <c r="D390" s="53" t="s">
        <v>13</v>
      </c>
      <c r="E390" s="11">
        <f t="shared" si="24"/>
        <v>0.32500000000000001</v>
      </c>
      <c r="F390" s="54">
        <v>0.5</v>
      </c>
      <c r="G390" s="13">
        <f t="shared" si="27"/>
        <v>0</v>
      </c>
      <c r="H390" s="138" t="s">
        <v>10</v>
      </c>
    </row>
    <row r="391" spans="1:8" ht="39.75" customHeight="1" thickBot="1" x14ac:dyDescent="0.35">
      <c r="A391" s="151" t="s">
        <v>10</v>
      </c>
      <c r="B391" s="147" t="s">
        <v>10</v>
      </c>
      <c r="C391" s="147" t="s">
        <v>10</v>
      </c>
      <c r="D391" s="55" t="s">
        <v>14</v>
      </c>
      <c r="E391" s="20">
        <f t="shared" si="24"/>
        <v>6.5000000000000002E-2</v>
      </c>
      <c r="F391" s="56">
        <v>0.1</v>
      </c>
      <c r="G391" s="21">
        <f t="shared" si="27"/>
        <v>0</v>
      </c>
      <c r="H391" s="138" t="s">
        <v>10</v>
      </c>
    </row>
    <row r="392" spans="1:8" ht="39.75" customHeight="1" thickBot="1" x14ac:dyDescent="0.35">
      <c r="A392" s="151" t="s">
        <v>10</v>
      </c>
      <c r="B392" s="147" t="s">
        <v>11</v>
      </c>
      <c r="C392" s="62" t="s">
        <v>15</v>
      </c>
      <c r="D392" s="66" t="s">
        <v>35</v>
      </c>
      <c r="E392" s="7">
        <f t="shared" si="24"/>
        <v>35.75</v>
      </c>
      <c r="F392" s="67">
        <v>55</v>
      </c>
      <c r="G392" s="8">
        <f t="shared" si="27"/>
        <v>0</v>
      </c>
      <c r="H392" s="68"/>
    </row>
    <row r="393" spans="1:8" ht="39.75" customHeight="1" thickBot="1" x14ac:dyDescent="0.35">
      <c r="A393" s="151" t="s">
        <v>10</v>
      </c>
      <c r="B393" s="147" t="s">
        <v>10</v>
      </c>
      <c r="C393" s="147" t="s">
        <v>36</v>
      </c>
      <c r="D393" s="50" t="s">
        <v>17</v>
      </c>
      <c r="E393" s="18">
        <f t="shared" si="24"/>
        <v>6.5</v>
      </c>
      <c r="F393" s="51">
        <v>10</v>
      </c>
      <c r="G393" s="19">
        <f t="shared" si="27"/>
        <v>0</v>
      </c>
      <c r="H393" s="139" t="s">
        <v>429</v>
      </c>
    </row>
    <row r="394" spans="1:8" ht="39.75" customHeight="1" thickBot="1" x14ac:dyDescent="0.35">
      <c r="A394" s="151" t="s">
        <v>10</v>
      </c>
      <c r="B394" s="147" t="s">
        <v>10</v>
      </c>
      <c r="C394" s="147" t="s">
        <v>10</v>
      </c>
      <c r="D394" s="53" t="s">
        <v>51</v>
      </c>
      <c r="E394" s="11">
        <f t="shared" si="24"/>
        <v>1.3</v>
      </c>
      <c r="F394" s="54">
        <v>2</v>
      </c>
      <c r="G394" s="13">
        <f t="shared" si="27"/>
        <v>0</v>
      </c>
      <c r="H394" s="140"/>
    </row>
    <row r="395" spans="1:8" ht="39.75" customHeight="1" thickBot="1" x14ac:dyDescent="0.35">
      <c r="A395" s="151" t="s">
        <v>10</v>
      </c>
      <c r="B395" s="147" t="s">
        <v>10</v>
      </c>
      <c r="C395" s="147" t="s">
        <v>10</v>
      </c>
      <c r="D395" s="53" t="s">
        <v>295</v>
      </c>
      <c r="E395" s="11">
        <f t="shared" si="24"/>
        <v>1.3</v>
      </c>
      <c r="F395" s="54">
        <v>2</v>
      </c>
      <c r="G395" s="13">
        <f t="shared" si="27"/>
        <v>0</v>
      </c>
      <c r="H395" s="140"/>
    </row>
    <row r="396" spans="1:8" ht="39.75" customHeight="1" thickBot="1" x14ac:dyDescent="0.35">
      <c r="A396" s="151" t="s">
        <v>10</v>
      </c>
      <c r="B396" s="147" t="s">
        <v>10</v>
      </c>
      <c r="C396" s="147" t="s">
        <v>10</v>
      </c>
      <c r="D396" s="53" t="s">
        <v>76</v>
      </c>
      <c r="E396" s="11">
        <f t="shared" si="24"/>
        <v>0.65</v>
      </c>
      <c r="F396" s="54">
        <v>1</v>
      </c>
      <c r="G396" s="13">
        <f t="shared" si="27"/>
        <v>0</v>
      </c>
      <c r="H396" s="144"/>
    </row>
    <row r="397" spans="1:8" ht="39.75" customHeight="1" thickBot="1" x14ac:dyDescent="0.35">
      <c r="A397" s="151" t="s">
        <v>10</v>
      </c>
      <c r="B397" s="147" t="s">
        <v>10</v>
      </c>
      <c r="C397" s="147" t="s">
        <v>10</v>
      </c>
      <c r="D397" s="55" t="s">
        <v>351</v>
      </c>
      <c r="E397" s="20">
        <f t="shared" si="24"/>
        <v>0.65</v>
      </c>
      <c r="F397" s="56">
        <v>1</v>
      </c>
      <c r="G397" s="21">
        <f t="shared" si="27"/>
        <v>0</v>
      </c>
      <c r="H397" s="32" t="s">
        <v>21</v>
      </c>
    </row>
    <row r="398" spans="1:8" ht="39.75" customHeight="1" thickBot="1" x14ac:dyDescent="0.35">
      <c r="A398" s="151" t="s">
        <v>10</v>
      </c>
      <c r="B398" s="147" t="s">
        <v>10</v>
      </c>
      <c r="C398" s="147" t="s">
        <v>173</v>
      </c>
      <c r="D398" s="72" t="s">
        <v>417</v>
      </c>
      <c r="E398" s="14">
        <f t="shared" si="24"/>
        <v>26</v>
      </c>
      <c r="F398" s="58">
        <v>40</v>
      </c>
      <c r="G398" s="22">
        <f t="shared" si="27"/>
        <v>0</v>
      </c>
      <c r="H398" s="136" t="s">
        <v>483</v>
      </c>
    </row>
    <row r="399" spans="1:8" ht="39.75" customHeight="1" thickBot="1" x14ac:dyDescent="0.35">
      <c r="A399" s="151" t="s">
        <v>10</v>
      </c>
      <c r="B399" s="147" t="s">
        <v>10</v>
      </c>
      <c r="C399" s="147" t="s">
        <v>10</v>
      </c>
      <c r="D399" s="59" t="s">
        <v>30</v>
      </c>
      <c r="E399" s="11">
        <f t="shared" si="24"/>
        <v>1.9500000000000002</v>
      </c>
      <c r="F399" s="54">
        <v>3</v>
      </c>
      <c r="G399" s="13">
        <f t="shared" si="27"/>
        <v>0</v>
      </c>
      <c r="H399" s="136" t="s">
        <v>10</v>
      </c>
    </row>
    <row r="400" spans="1:8" ht="39.75" customHeight="1" thickBot="1" x14ac:dyDescent="0.35">
      <c r="A400" s="151" t="s">
        <v>10</v>
      </c>
      <c r="B400" s="147" t="s">
        <v>10</v>
      </c>
      <c r="C400" s="147" t="s">
        <v>10</v>
      </c>
      <c r="D400" s="59" t="s">
        <v>50</v>
      </c>
      <c r="E400" s="11">
        <f t="shared" si="24"/>
        <v>1.9500000000000002</v>
      </c>
      <c r="F400" s="54">
        <v>3</v>
      </c>
      <c r="G400" s="13">
        <f t="shared" si="27"/>
        <v>0</v>
      </c>
      <c r="H400" s="136" t="s">
        <v>10</v>
      </c>
    </row>
    <row r="401" spans="1:8" ht="39.75" customHeight="1" thickBot="1" x14ac:dyDescent="0.35">
      <c r="A401" s="151" t="s">
        <v>10</v>
      </c>
      <c r="B401" s="147" t="s">
        <v>10</v>
      </c>
      <c r="C401" s="147" t="s">
        <v>10</v>
      </c>
      <c r="D401" s="59" t="s">
        <v>19</v>
      </c>
      <c r="E401" s="11">
        <f t="shared" si="24"/>
        <v>1.3</v>
      </c>
      <c r="F401" s="54">
        <v>2</v>
      </c>
      <c r="G401" s="13">
        <f t="shared" si="27"/>
        <v>0</v>
      </c>
      <c r="H401" s="136" t="s">
        <v>10</v>
      </c>
    </row>
    <row r="402" spans="1:8" ht="39.75" customHeight="1" thickBot="1" x14ac:dyDescent="0.35">
      <c r="A402" s="151" t="s">
        <v>10</v>
      </c>
      <c r="B402" s="147" t="s">
        <v>10</v>
      </c>
      <c r="C402" s="147" t="s">
        <v>10</v>
      </c>
      <c r="D402" s="59" t="s">
        <v>342</v>
      </c>
      <c r="E402" s="11">
        <f t="shared" si="24"/>
        <v>0.65</v>
      </c>
      <c r="F402" s="54">
        <v>1</v>
      </c>
      <c r="G402" s="13">
        <f t="shared" si="27"/>
        <v>0</v>
      </c>
      <c r="H402" s="136" t="s">
        <v>10</v>
      </c>
    </row>
    <row r="403" spans="1:8" ht="39.75" customHeight="1" thickBot="1" x14ac:dyDescent="0.35">
      <c r="A403" s="151" t="s">
        <v>10</v>
      </c>
      <c r="B403" s="147" t="s">
        <v>10</v>
      </c>
      <c r="C403" s="147" t="s">
        <v>10</v>
      </c>
      <c r="D403" s="59" t="s">
        <v>13</v>
      </c>
      <c r="E403" s="11">
        <f t="shared" si="24"/>
        <v>0.65</v>
      </c>
      <c r="F403" s="54">
        <v>1</v>
      </c>
      <c r="G403" s="13">
        <f t="shared" si="27"/>
        <v>0</v>
      </c>
      <c r="H403" s="136" t="s">
        <v>10</v>
      </c>
    </row>
    <row r="404" spans="1:8" ht="39.75" customHeight="1" thickBot="1" x14ac:dyDescent="0.35">
      <c r="A404" s="151" t="s">
        <v>10</v>
      </c>
      <c r="B404" s="147" t="s">
        <v>10</v>
      </c>
      <c r="C404" s="147" t="s">
        <v>10</v>
      </c>
      <c r="D404" s="59" t="s">
        <v>22</v>
      </c>
      <c r="E404" s="11">
        <f t="shared" si="24"/>
        <v>0.32500000000000001</v>
      </c>
      <c r="F404" s="54">
        <v>0.5</v>
      </c>
      <c r="G404" s="12">
        <f t="shared" si="27"/>
        <v>0</v>
      </c>
      <c r="H404" s="136" t="s">
        <v>10</v>
      </c>
    </row>
    <row r="405" spans="1:8" ht="39.75" customHeight="1" thickBot="1" x14ac:dyDescent="0.35">
      <c r="A405" s="151" t="s">
        <v>10</v>
      </c>
      <c r="B405" s="147" t="s">
        <v>10</v>
      </c>
      <c r="C405" s="147" t="s">
        <v>10</v>
      </c>
      <c r="D405" s="60" t="s">
        <v>118</v>
      </c>
      <c r="E405" s="16">
        <f t="shared" si="24"/>
        <v>0.13</v>
      </c>
      <c r="F405" s="61">
        <v>0.2</v>
      </c>
      <c r="G405" s="25">
        <f t="shared" si="27"/>
        <v>0</v>
      </c>
      <c r="H405" s="136" t="s">
        <v>10</v>
      </c>
    </row>
    <row r="406" spans="1:8" ht="39.75" customHeight="1" thickBot="1" x14ac:dyDescent="0.35">
      <c r="A406" s="151" t="s">
        <v>10</v>
      </c>
      <c r="B406" s="147" t="s">
        <v>10</v>
      </c>
      <c r="C406" s="147" t="s">
        <v>174</v>
      </c>
      <c r="D406" s="50" t="s">
        <v>418</v>
      </c>
      <c r="E406" s="18">
        <f t="shared" si="24"/>
        <v>22.75</v>
      </c>
      <c r="F406" s="51">
        <v>35</v>
      </c>
      <c r="G406" s="19">
        <f t="shared" si="27"/>
        <v>0</v>
      </c>
      <c r="H406" s="138" t="s">
        <v>430</v>
      </c>
    </row>
    <row r="407" spans="1:8" ht="39.75" customHeight="1" thickBot="1" x14ac:dyDescent="0.35">
      <c r="A407" s="151" t="s">
        <v>10</v>
      </c>
      <c r="B407" s="147" t="s">
        <v>10</v>
      </c>
      <c r="C407" s="147" t="s">
        <v>10</v>
      </c>
      <c r="D407" s="53" t="s">
        <v>342</v>
      </c>
      <c r="E407" s="11">
        <f t="shared" si="24"/>
        <v>0.65</v>
      </c>
      <c r="F407" s="54">
        <v>1</v>
      </c>
      <c r="G407" s="13">
        <f t="shared" si="27"/>
        <v>0</v>
      </c>
      <c r="H407" s="138" t="s">
        <v>10</v>
      </c>
    </row>
    <row r="408" spans="1:8" ht="39.75" customHeight="1" thickBot="1" x14ac:dyDescent="0.35">
      <c r="A408" s="151" t="s">
        <v>10</v>
      </c>
      <c r="B408" s="147" t="s">
        <v>10</v>
      </c>
      <c r="C408" s="147" t="s">
        <v>10</v>
      </c>
      <c r="D408" s="53" t="s">
        <v>327</v>
      </c>
      <c r="E408" s="11">
        <f t="shared" si="24"/>
        <v>0.32500000000000001</v>
      </c>
      <c r="F408" s="54">
        <v>0.5</v>
      </c>
      <c r="G408" s="13">
        <f t="shared" si="27"/>
        <v>0</v>
      </c>
      <c r="H408" s="138" t="s">
        <v>10</v>
      </c>
    </row>
    <row r="409" spans="1:8" ht="39.75" customHeight="1" thickBot="1" x14ac:dyDescent="0.35">
      <c r="A409" s="151" t="s">
        <v>10</v>
      </c>
      <c r="B409" s="147" t="s">
        <v>10</v>
      </c>
      <c r="C409" s="147" t="s">
        <v>10</v>
      </c>
      <c r="D409" s="53" t="s">
        <v>13</v>
      </c>
      <c r="E409" s="11">
        <f t="shared" si="24"/>
        <v>0.32500000000000001</v>
      </c>
      <c r="F409" s="54">
        <v>0.5</v>
      </c>
      <c r="G409" s="13">
        <f t="shared" si="27"/>
        <v>0</v>
      </c>
      <c r="H409" s="138" t="s">
        <v>10</v>
      </c>
    </row>
    <row r="410" spans="1:8" ht="39.75" customHeight="1" thickBot="1" x14ac:dyDescent="0.35">
      <c r="A410" s="151" t="s">
        <v>10</v>
      </c>
      <c r="B410" s="147" t="s">
        <v>10</v>
      </c>
      <c r="C410" s="147" t="s">
        <v>10</v>
      </c>
      <c r="D410" s="55" t="s">
        <v>118</v>
      </c>
      <c r="E410" s="20">
        <f t="shared" si="24"/>
        <v>0.32500000000000001</v>
      </c>
      <c r="F410" s="56">
        <v>0.5</v>
      </c>
      <c r="G410" s="21">
        <f>$G$1*E410+$G$2*F410</f>
        <v>0</v>
      </c>
      <c r="H410" s="138" t="s">
        <v>10</v>
      </c>
    </row>
    <row r="411" spans="1:8" ht="39.75" customHeight="1" thickBot="1" x14ac:dyDescent="0.35">
      <c r="A411" s="151" t="s">
        <v>10</v>
      </c>
      <c r="B411" s="147" t="s">
        <v>10</v>
      </c>
      <c r="C411" s="62" t="s">
        <v>20</v>
      </c>
      <c r="D411" s="66" t="s">
        <v>426</v>
      </c>
      <c r="E411" s="7">
        <f t="shared" si="24"/>
        <v>13</v>
      </c>
      <c r="F411" s="67">
        <v>20</v>
      </c>
      <c r="G411" s="21">
        <f t="shared" ref="G411:G415" si="28">$G$1*E411+$G$2*F411</f>
        <v>0</v>
      </c>
      <c r="H411" s="68"/>
    </row>
    <row r="412" spans="1:8" ht="39.75" customHeight="1" thickBot="1" x14ac:dyDescent="0.35">
      <c r="A412" s="151" t="s">
        <v>10</v>
      </c>
      <c r="B412" s="147" t="s">
        <v>12</v>
      </c>
      <c r="C412" s="62" t="s">
        <v>16</v>
      </c>
      <c r="D412" s="63" t="s">
        <v>16</v>
      </c>
      <c r="E412" s="3">
        <f t="shared" si="24"/>
        <v>130</v>
      </c>
      <c r="F412" s="64">
        <v>200</v>
      </c>
      <c r="G412" s="21">
        <f t="shared" si="28"/>
        <v>0</v>
      </c>
      <c r="H412" s="65"/>
    </row>
    <row r="413" spans="1:8" ht="39.75" customHeight="1" thickBot="1" x14ac:dyDescent="0.35">
      <c r="A413" s="151" t="s">
        <v>10</v>
      </c>
      <c r="B413" s="147" t="s">
        <v>10</v>
      </c>
      <c r="C413" s="62" t="s">
        <v>175</v>
      </c>
      <c r="D413" s="71" t="s">
        <v>310</v>
      </c>
      <c r="E413" s="3">
        <f t="shared" si="24"/>
        <v>65</v>
      </c>
      <c r="F413" s="64">
        <v>100</v>
      </c>
      <c r="G413" s="21">
        <f t="shared" si="28"/>
        <v>0</v>
      </c>
      <c r="H413" s="65" t="s">
        <v>432</v>
      </c>
    </row>
    <row r="414" spans="1:8" ht="39.75" customHeight="1" thickBot="1" x14ac:dyDescent="0.35">
      <c r="A414" s="151" t="s">
        <v>176</v>
      </c>
      <c r="B414" s="147" t="s">
        <v>9</v>
      </c>
      <c r="C414" s="147" t="s">
        <v>254</v>
      </c>
      <c r="D414" s="50" t="s">
        <v>431</v>
      </c>
      <c r="E414" s="18">
        <f t="shared" si="24"/>
        <v>13</v>
      </c>
      <c r="F414" s="51">
        <v>20</v>
      </c>
      <c r="G414" s="17">
        <f t="shared" si="28"/>
        <v>0</v>
      </c>
      <c r="H414" s="132" t="s">
        <v>366</v>
      </c>
    </row>
    <row r="415" spans="1:8" ht="39.75" customHeight="1" thickBot="1" x14ac:dyDescent="0.35">
      <c r="A415" s="151" t="s">
        <v>10</v>
      </c>
      <c r="B415" s="147" t="s">
        <v>10</v>
      </c>
      <c r="C415" s="147" t="s">
        <v>10</v>
      </c>
      <c r="D415" s="53" t="s">
        <v>16</v>
      </c>
      <c r="E415" s="11">
        <f t="shared" si="24"/>
        <v>9.75</v>
      </c>
      <c r="F415" s="54">
        <v>15</v>
      </c>
      <c r="G415" s="36">
        <f t="shared" si="28"/>
        <v>0</v>
      </c>
      <c r="H415" s="135" t="s">
        <v>10</v>
      </c>
    </row>
    <row r="416" spans="1:8" ht="39.75" customHeight="1" thickBot="1" x14ac:dyDescent="0.35">
      <c r="A416" s="151" t="s">
        <v>10</v>
      </c>
      <c r="B416" s="147" t="s">
        <v>10</v>
      </c>
      <c r="C416" s="147" t="s">
        <v>10</v>
      </c>
      <c r="D416" s="55" t="s">
        <v>100</v>
      </c>
      <c r="E416" s="20">
        <f t="shared" si="24"/>
        <v>3.25</v>
      </c>
      <c r="F416" s="56">
        <v>5</v>
      </c>
      <c r="G416" s="35">
        <f t="shared" ref="G416:G444" si="29">$G$1*E416+$G$2*F416</f>
        <v>0</v>
      </c>
      <c r="H416" s="133" t="s">
        <v>10</v>
      </c>
    </row>
    <row r="417" spans="1:8" ht="39.75" customHeight="1" thickBot="1" x14ac:dyDescent="0.35">
      <c r="A417" s="151" t="s">
        <v>10</v>
      </c>
      <c r="B417" s="147" t="s">
        <v>11</v>
      </c>
      <c r="C417" s="62" t="s">
        <v>15</v>
      </c>
      <c r="D417" s="66" t="s">
        <v>35</v>
      </c>
      <c r="E417" s="7">
        <f t="shared" ref="E417:E467" si="30">F417*0.65</f>
        <v>35.75</v>
      </c>
      <c r="F417" s="67">
        <v>55</v>
      </c>
      <c r="G417" s="23">
        <f t="shared" si="29"/>
        <v>0</v>
      </c>
      <c r="H417" s="68"/>
    </row>
    <row r="418" spans="1:8" ht="39.75" customHeight="1" thickBot="1" x14ac:dyDescent="0.35">
      <c r="A418" s="151" t="s">
        <v>10</v>
      </c>
      <c r="B418" s="147" t="s">
        <v>10</v>
      </c>
      <c r="C418" s="147" t="s">
        <v>255</v>
      </c>
      <c r="D418" s="50" t="s">
        <v>311</v>
      </c>
      <c r="E418" s="18">
        <f t="shared" si="30"/>
        <v>19.5</v>
      </c>
      <c r="F418" s="51">
        <v>30</v>
      </c>
      <c r="G418" s="19">
        <f t="shared" si="29"/>
        <v>0</v>
      </c>
      <c r="H418" s="139" t="s">
        <v>486</v>
      </c>
    </row>
    <row r="419" spans="1:8" ht="39.75" customHeight="1" thickBot="1" x14ac:dyDescent="0.35">
      <c r="A419" s="151" t="s">
        <v>10</v>
      </c>
      <c r="B419" s="147" t="s">
        <v>10</v>
      </c>
      <c r="C419" s="147" t="s">
        <v>10</v>
      </c>
      <c r="D419" s="53" t="s">
        <v>360</v>
      </c>
      <c r="E419" s="11">
        <f t="shared" si="30"/>
        <v>7.8000000000000007</v>
      </c>
      <c r="F419" s="54">
        <v>12</v>
      </c>
      <c r="G419" s="13">
        <f t="shared" si="29"/>
        <v>0</v>
      </c>
      <c r="H419" s="140"/>
    </row>
    <row r="420" spans="1:8" ht="39.75" customHeight="1" thickBot="1" x14ac:dyDescent="0.35">
      <c r="A420" s="151" t="s">
        <v>10</v>
      </c>
      <c r="B420" s="147" t="s">
        <v>10</v>
      </c>
      <c r="C420" s="147" t="s">
        <v>10</v>
      </c>
      <c r="D420" s="53" t="s">
        <v>313</v>
      </c>
      <c r="E420" s="11">
        <f t="shared" si="30"/>
        <v>6.5</v>
      </c>
      <c r="F420" s="54">
        <v>10</v>
      </c>
      <c r="G420" s="13">
        <f t="shared" si="29"/>
        <v>0</v>
      </c>
      <c r="H420" s="140"/>
    </row>
    <row r="421" spans="1:8" ht="39.75" customHeight="1" thickBot="1" x14ac:dyDescent="0.35">
      <c r="A421" s="151" t="s">
        <v>10</v>
      </c>
      <c r="B421" s="147" t="s">
        <v>10</v>
      </c>
      <c r="C421" s="147" t="s">
        <v>10</v>
      </c>
      <c r="D421" s="53" t="s">
        <v>293</v>
      </c>
      <c r="E421" s="11">
        <f t="shared" si="30"/>
        <v>3.25</v>
      </c>
      <c r="F421" s="54">
        <v>5</v>
      </c>
      <c r="G421" s="13">
        <f t="shared" si="29"/>
        <v>0</v>
      </c>
      <c r="H421" s="140"/>
    </row>
    <row r="422" spans="1:8" ht="39.75" customHeight="1" thickBot="1" x14ac:dyDescent="0.35">
      <c r="A422" s="151" t="s">
        <v>10</v>
      </c>
      <c r="B422" s="147" t="s">
        <v>10</v>
      </c>
      <c r="C422" s="147" t="s">
        <v>10</v>
      </c>
      <c r="D422" s="53" t="s">
        <v>367</v>
      </c>
      <c r="E422" s="11">
        <f t="shared" si="30"/>
        <v>1.9500000000000002</v>
      </c>
      <c r="F422" s="54">
        <v>3</v>
      </c>
      <c r="G422" s="13">
        <f t="shared" si="29"/>
        <v>0</v>
      </c>
      <c r="H422" s="140"/>
    </row>
    <row r="423" spans="1:8" ht="39.75" customHeight="1" thickBot="1" x14ac:dyDescent="0.35">
      <c r="A423" s="151" t="s">
        <v>10</v>
      </c>
      <c r="B423" s="147" t="s">
        <v>10</v>
      </c>
      <c r="C423" s="147" t="s">
        <v>10</v>
      </c>
      <c r="D423" s="53" t="s">
        <v>80</v>
      </c>
      <c r="E423" s="11">
        <f t="shared" si="30"/>
        <v>1.9500000000000002</v>
      </c>
      <c r="F423" s="54">
        <v>3</v>
      </c>
      <c r="G423" s="13">
        <f t="shared" si="29"/>
        <v>0</v>
      </c>
      <c r="H423" s="140"/>
    </row>
    <row r="424" spans="1:8" ht="39.75" customHeight="1" thickBot="1" x14ac:dyDescent="0.35">
      <c r="A424" s="151" t="s">
        <v>10</v>
      </c>
      <c r="B424" s="147" t="s">
        <v>10</v>
      </c>
      <c r="C424" s="147" t="s">
        <v>10</v>
      </c>
      <c r="D424" s="53" t="s">
        <v>295</v>
      </c>
      <c r="E424" s="11">
        <f t="shared" si="30"/>
        <v>0.65</v>
      </c>
      <c r="F424" s="54">
        <v>1</v>
      </c>
      <c r="G424" s="13">
        <f t="shared" si="29"/>
        <v>0</v>
      </c>
      <c r="H424" s="140"/>
    </row>
    <row r="425" spans="1:8" ht="39.75" customHeight="1" thickBot="1" x14ac:dyDescent="0.35">
      <c r="A425" s="151" t="s">
        <v>10</v>
      </c>
      <c r="B425" s="147" t="s">
        <v>10</v>
      </c>
      <c r="C425" s="147" t="s">
        <v>10</v>
      </c>
      <c r="D425" s="53" t="s">
        <v>342</v>
      </c>
      <c r="E425" s="11">
        <f t="shared" si="30"/>
        <v>0.32500000000000001</v>
      </c>
      <c r="F425" s="54">
        <v>0.5</v>
      </c>
      <c r="G425" s="13">
        <f t="shared" si="29"/>
        <v>0</v>
      </c>
      <c r="H425" s="144"/>
    </row>
    <row r="426" spans="1:8" ht="39.75" customHeight="1" thickBot="1" x14ac:dyDescent="0.35">
      <c r="A426" s="151" t="s">
        <v>10</v>
      </c>
      <c r="B426" s="147" t="s">
        <v>10</v>
      </c>
      <c r="C426" s="147" t="s">
        <v>10</v>
      </c>
      <c r="D426" s="55" t="s">
        <v>13</v>
      </c>
      <c r="E426" s="20">
        <f t="shared" si="30"/>
        <v>0.32500000000000001</v>
      </c>
      <c r="F426" s="56">
        <v>0.5</v>
      </c>
      <c r="G426" s="21">
        <f t="shared" si="29"/>
        <v>0</v>
      </c>
      <c r="H426" s="32" t="s">
        <v>21</v>
      </c>
    </row>
    <row r="427" spans="1:8" ht="39.75" customHeight="1" thickBot="1" x14ac:dyDescent="0.35">
      <c r="A427" s="151" t="s">
        <v>10</v>
      </c>
      <c r="B427" s="147" t="s">
        <v>10</v>
      </c>
      <c r="C427" s="147" t="s">
        <v>177</v>
      </c>
      <c r="D427" s="57" t="s">
        <v>93</v>
      </c>
      <c r="E427" s="14">
        <f t="shared" si="30"/>
        <v>32.5</v>
      </c>
      <c r="F427" s="58">
        <v>50</v>
      </c>
      <c r="G427" s="15">
        <f t="shared" si="29"/>
        <v>0</v>
      </c>
      <c r="H427" s="136" t="s">
        <v>482</v>
      </c>
    </row>
    <row r="428" spans="1:8" ht="39.75" customHeight="1" thickBot="1" x14ac:dyDescent="0.35">
      <c r="A428" s="151" t="s">
        <v>10</v>
      </c>
      <c r="B428" s="147" t="s">
        <v>10</v>
      </c>
      <c r="C428" s="147" t="s">
        <v>10</v>
      </c>
      <c r="D428" s="59" t="s">
        <v>292</v>
      </c>
      <c r="E428" s="11">
        <f t="shared" si="30"/>
        <v>4.55</v>
      </c>
      <c r="F428" s="54">
        <v>7</v>
      </c>
      <c r="G428" s="13">
        <f t="shared" si="29"/>
        <v>0</v>
      </c>
      <c r="H428" s="136" t="s">
        <v>10</v>
      </c>
    </row>
    <row r="429" spans="1:8" ht="39.75" customHeight="1" thickBot="1" x14ac:dyDescent="0.35">
      <c r="A429" s="151" t="s">
        <v>10</v>
      </c>
      <c r="B429" s="147" t="s">
        <v>10</v>
      </c>
      <c r="C429" s="147" t="s">
        <v>10</v>
      </c>
      <c r="D429" s="59" t="s">
        <v>293</v>
      </c>
      <c r="E429" s="11">
        <f t="shared" si="30"/>
        <v>4.55</v>
      </c>
      <c r="F429" s="54">
        <v>7</v>
      </c>
      <c r="G429" s="13">
        <f t="shared" si="29"/>
        <v>0</v>
      </c>
      <c r="H429" s="136" t="s">
        <v>10</v>
      </c>
    </row>
    <row r="430" spans="1:8" ht="39.75" customHeight="1" thickBot="1" x14ac:dyDescent="0.35">
      <c r="A430" s="151" t="s">
        <v>10</v>
      </c>
      <c r="B430" s="147" t="s">
        <v>10</v>
      </c>
      <c r="C430" s="147" t="s">
        <v>10</v>
      </c>
      <c r="D430" s="59" t="s">
        <v>295</v>
      </c>
      <c r="E430" s="11">
        <f t="shared" si="30"/>
        <v>4.55</v>
      </c>
      <c r="F430" s="54">
        <v>7</v>
      </c>
      <c r="G430" s="13">
        <f t="shared" si="29"/>
        <v>0</v>
      </c>
      <c r="H430" s="136" t="s">
        <v>10</v>
      </c>
    </row>
    <row r="431" spans="1:8" ht="39.75" customHeight="1" thickBot="1" x14ac:dyDescent="0.35">
      <c r="A431" s="151" t="s">
        <v>10</v>
      </c>
      <c r="B431" s="147" t="s">
        <v>10</v>
      </c>
      <c r="C431" s="147" t="s">
        <v>10</v>
      </c>
      <c r="D431" s="59" t="s">
        <v>30</v>
      </c>
      <c r="E431" s="11">
        <f t="shared" si="30"/>
        <v>1.9500000000000002</v>
      </c>
      <c r="F431" s="54">
        <v>3</v>
      </c>
      <c r="G431" s="13">
        <f t="shared" si="29"/>
        <v>0</v>
      </c>
      <c r="H431" s="136" t="s">
        <v>10</v>
      </c>
    </row>
    <row r="432" spans="1:8" ht="39.75" customHeight="1" thickBot="1" x14ac:dyDescent="0.35">
      <c r="A432" s="151" t="s">
        <v>10</v>
      </c>
      <c r="B432" s="147" t="s">
        <v>10</v>
      </c>
      <c r="C432" s="147" t="s">
        <v>10</v>
      </c>
      <c r="D432" s="59" t="s">
        <v>19</v>
      </c>
      <c r="E432" s="11">
        <f t="shared" si="30"/>
        <v>1.625</v>
      </c>
      <c r="F432" s="54">
        <v>2.5</v>
      </c>
      <c r="G432" s="13">
        <f t="shared" si="29"/>
        <v>0</v>
      </c>
      <c r="H432" s="136" t="s">
        <v>10</v>
      </c>
    </row>
    <row r="433" spans="1:8" ht="39.75" customHeight="1" thickBot="1" x14ac:dyDescent="0.35">
      <c r="A433" s="151" t="s">
        <v>10</v>
      </c>
      <c r="B433" s="147" t="s">
        <v>10</v>
      </c>
      <c r="C433" s="147" t="s">
        <v>10</v>
      </c>
      <c r="D433" s="59" t="s">
        <v>342</v>
      </c>
      <c r="E433" s="11">
        <f t="shared" si="30"/>
        <v>0.65</v>
      </c>
      <c r="F433" s="54">
        <v>1</v>
      </c>
      <c r="G433" s="12">
        <f t="shared" si="29"/>
        <v>0</v>
      </c>
      <c r="H433" s="136" t="s">
        <v>10</v>
      </c>
    </row>
    <row r="434" spans="1:8" ht="39.75" customHeight="1" thickBot="1" x14ac:dyDescent="0.35">
      <c r="A434" s="151" t="s">
        <v>10</v>
      </c>
      <c r="B434" s="147" t="s">
        <v>10</v>
      </c>
      <c r="C434" s="147" t="s">
        <v>10</v>
      </c>
      <c r="D434" s="60" t="s">
        <v>13</v>
      </c>
      <c r="E434" s="16">
        <f t="shared" si="30"/>
        <v>0.65</v>
      </c>
      <c r="F434" s="61">
        <v>1</v>
      </c>
      <c r="G434" s="25">
        <f t="shared" si="29"/>
        <v>0</v>
      </c>
      <c r="H434" s="136" t="s">
        <v>10</v>
      </c>
    </row>
    <row r="435" spans="1:8" ht="39.75" customHeight="1" thickBot="1" x14ac:dyDescent="0.35">
      <c r="A435" s="151" t="s">
        <v>10</v>
      </c>
      <c r="B435" s="147" t="s">
        <v>10</v>
      </c>
      <c r="C435" s="147" t="s">
        <v>58</v>
      </c>
      <c r="D435" s="50" t="s">
        <v>368</v>
      </c>
      <c r="E435" s="18">
        <f t="shared" si="30"/>
        <v>22.75</v>
      </c>
      <c r="F435" s="51">
        <v>35</v>
      </c>
      <c r="G435" s="19">
        <f t="shared" si="29"/>
        <v>0</v>
      </c>
      <c r="H435" s="138" t="s">
        <v>369</v>
      </c>
    </row>
    <row r="436" spans="1:8" ht="39.75" customHeight="1" thickBot="1" x14ac:dyDescent="0.35">
      <c r="A436" s="151" t="s">
        <v>10</v>
      </c>
      <c r="B436" s="147" t="s">
        <v>10</v>
      </c>
      <c r="C436" s="147" t="s">
        <v>10</v>
      </c>
      <c r="D436" s="53" t="s">
        <v>295</v>
      </c>
      <c r="E436" s="11">
        <f t="shared" si="30"/>
        <v>0.97500000000000009</v>
      </c>
      <c r="F436" s="54">
        <v>1.5</v>
      </c>
      <c r="G436" s="13">
        <f t="shared" si="29"/>
        <v>0</v>
      </c>
      <c r="H436" s="138" t="s">
        <v>10</v>
      </c>
    </row>
    <row r="437" spans="1:8" ht="39.75" customHeight="1" thickBot="1" x14ac:dyDescent="0.35">
      <c r="A437" s="151" t="s">
        <v>10</v>
      </c>
      <c r="B437" s="147" t="s">
        <v>10</v>
      </c>
      <c r="C437" s="147" t="s">
        <v>10</v>
      </c>
      <c r="D437" s="53" t="s">
        <v>327</v>
      </c>
      <c r="E437" s="11">
        <f t="shared" si="30"/>
        <v>0.32500000000000001</v>
      </c>
      <c r="F437" s="54">
        <v>0.5</v>
      </c>
      <c r="G437" s="13">
        <f t="shared" si="29"/>
        <v>0</v>
      </c>
      <c r="H437" s="138" t="s">
        <v>10</v>
      </c>
    </row>
    <row r="438" spans="1:8" ht="39.75" customHeight="1" thickBot="1" x14ac:dyDescent="0.35">
      <c r="A438" s="151" t="s">
        <v>10</v>
      </c>
      <c r="B438" s="147" t="s">
        <v>10</v>
      </c>
      <c r="C438" s="147" t="s">
        <v>10</v>
      </c>
      <c r="D438" s="53" t="s">
        <v>342</v>
      </c>
      <c r="E438" s="11">
        <f t="shared" ref="E438" si="31">F438*0.65</f>
        <v>0.13</v>
      </c>
      <c r="F438" s="54">
        <v>0.2</v>
      </c>
      <c r="G438" s="13">
        <f t="shared" si="29"/>
        <v>0</v>
      </c>
      <c r="H438" s="138" t="s">
        <v>10</v>
      </c>
    </row>
    <row r="439" spans="1:8" ht="39.75" customHeight="1" thickBot="1" x14ac:dyDescent="0.35">
      <c r="A439" s="151" t="s">
        <v>10</v>
      </c>
      <c r="B439" s="147" t="s">
        <v>10</v>
      </c>
      <c r="C439" s="147" t="s">
        <v>10</v>
      </c>
      <c r="D439" s="53" t="s">
        <v>13</v>
      </c>
      <c r="E439" s="11">
        <f t="shared" si="30"/>
        <v>0.13</v>
      </c>
      <c r="F439" s="54">
        <v>0.2</v>
      </c>
      <c r="G439" s="13">
        <f t="shared" si="29"/>
        <v>0</v>
      </c>
      <c r="H439" s="138" t="s">
        <v>10</v>
      </c>
    </row>
    <row r="440" spans="1:8" ht="39.75" customHeight="1" thickBot="1" x14ac:dyDescent="0.35">
      <c r="A440" s="151" t="s">
        <v>10</v>
      </c>
      <c r="B440" s="147" t="s">
        <v>10</v>
      </c>
      <c r="C440" s="147" t="s">
        <v>10</v>
      </c>
      <c r="D440" s="53" t="s">
        <v>14</v>
      </c>
      <c r="E440" s="11">
        <f t="shared" si="30"/>
        <v>6.5000000000000002E-2</v>
      </c>
      <c r="F440" s="54">
        <v>0.1</v>
      </c>
      <c r="G440" s="13">
        <f t="shared" si="29"/>
        <v>0</v>
      </c>
      <c r="H440" s="138" t="s">
        <v>10</v>
      </c>
    </row>
    <row r="441" spans="1:8" ht="39.75" customHeight="1" thickBot="1" x14ac:dyDescent="0.35">
      <c r="A441" s="151" t="s">
        <v>10</v>
      </c>
      <c r="B441" s="147" t="s">
        <v>10</v>
      </c>
      <c r="C441" s="147" t="s">
        <v>10</v>
      </c>
      <c r="D441" s="55" t="s">
        <v>118</v>
      </c>
      <c r="E441" s="20">
        <f t="shared" si="30"/>
        <v>6.5000000000000002E-2</v>
      </c>
      <c r="F441" s="56">
        <v>0.1</v>
      </c>
      <c r="G441" s="21">
        <f t="shared" si="29"/>
        <v>0</v>
      </c>
      <c r="H441" s="138" t="s">
        <v>10</v>
      </c>
    </row>
    <row r="442" spans="1:8" ht="39.75" customHeight="1" thickBot="1" x14ac:dyDescent="0.35">
      <c r="A442" s="151" t="s">
        <v>10</v>
      </c>
      <c r="B442" s="147" t="s">
        <v>10</v>
      </c>
      <c r="C442" s="62" t="s">
        <v>20</v>
      </c>
      <c r="D442" s="66" t="s">
        <v>426</v>
      </c>
      <c r="E442" s="7">
        <f t="shared" si="30"/>
        <v>13</v>
      </c>
      <c r="F442" s="67">
        <v>20</v>
      </c>
      <c r="G442" s="23">
        <f t="shared" si="29"/>
        <v>0</v>
      </c>
      <c r="H442" s="68"/>
    </row>
    <row r="443" spans="1:8" ht="39.75" customHeight="1" thickBot="1" x14ac:dyDescent="0.35">
      <c r="A443" s="151" t="s">
        <v>10</v>
      </c>
      <c r="B443" s="147" t="s">
        <v>12</v>
      </c>
      <c r="C443" s="62" t="s">
        <v>61</v>
      </c>
      <c r="D443" s="63" t="s">
        <v>178</v>
      </c>
      <c r="E443" s="3">
        <f t="shared" si="30"/>
        <v>9.75</v>
      </c>
      <c r="F443" s="64">
        <v>15</v>
      </c>
      <c r="G443" s="6">
        <f t="shared" si="29"/>
        <v>0</v>
      </c>
      <c r="H443" s="69" t="s">
        <v>396</v>
      </c>
    </row>
    <row r="444" spans="1:8" ht="39.75" customHeight="1" thickBot="1" x14ac:dyDescent="0.35">
      <c r="A444" s="151" t="s">
        <v>10</v>
      </c>
      <c r="B444" s="147" t="s">
        <v>10</v>
      </c>
      <c r="C444" s="62" t="s">
        <v>16</v>
      </c>
      <c r="D444" s="90" t="s">
        <v>16</v>
      </c>
      <c r="E444" s="5">
        <f t="shared" si="30"/>
        <v>130</v>
      </c>
      <c r="F444" s="91">
        <v>200</v>
      </c>
      <c r="G444" s="9">
        <f t="shared" si="29"/>
        <v>0</v>
      </c>
      <c r="H444" s="65"/>
    </row>
    <row r="445" spans="1:8" ht="39.75" customHeight="1" thickBot="1" x14ac:dyDescent="0.35">
      <c r="A445" s="151" t="s">
        <v>179</v>
      </c>
      <c r="B445" s="147" t="s">
        <v>9</v>
      </c>
      <c r="C445" s="147" t="s">
        <v>87</v>
      </c>
      <c r="D445" s="57" t="s">
        <v>35</v>
      </c>
      <c r="E445" s="14">
        <f t="shared" si="30"/>
        <v>10.4</v>
      </c>
      <c r="F445" s="58">
        <v>16</v>
      </c>
      <c r="G445" s="22">
        <f t="shared" ref="G445:G467" si="32">$G$1*E445+$G$2*F445</f>
        <v>0</v>
      </c>
      <c r="H445" s="136" t="s">
        <v>280</v>
      </c>
    </row>
    <row r="446" spans="1:8" ht="39.75" customHeight="1" thickBot="1" x14ac:dyDescent="0.35">
      <c r="A446" s="151" t="s">
        <v>10</v>
      </c>
      <c r="B446" s="147" t="s">
        <v>10</v>
      </c>
      <c r="C446" s="147" t="s">
        <v>10</v>
      </c>
      <c r="D446" s="59" t="s">
        <v>292</v>
      </c>
      <c r="E446" s="11">
        <f t="shared" si="30"/>
        <v>1.9500000000000002</v>
      </c>
      <c r="F446" s="54">
        <v>3</v>
      </c>
      <c r="G446" s="12">
        <f t="shared" si="32"/>
        <v>0</v>
      </c>
      <c r="H446" s="136" t="s">
        <v>10</v>
      </c>
    </row>
    <row r="447" spans="1:8" ht="39.75" customHeight="1" thickBot="1" x14ac:dyDescent="0.35">
      <c r="A447" s="151" t="s">
        <v>10</v>
      </c>
      <c r="B447" s="147" t="s">
        <v>10</v>
      </c>
      <c r="C447" s="147" t="s">
        <v>10</v>
      </c>
      <c r="D447" s="59" t="s">
        <v>293</v>
      </c>
      <c r="E447" s="11">
        <f t="shared" si="30"/>
        <v>1.9500000000000002</v>
      </c>
      <c r="F447" s="54">
        <v>3</v>
      </c>
      <c r="G447" s="13">
        <f t="shared" si="32"/>
        <v>0</v>
      </c>
      <c r="H447" s="136" t="s">
        <v>10</v>
      </c>
    </row>
    <row r="448" spans="1:8" ht="39.75" customHeight="1" thickBot="1" x14ac:dyDescent="0.35">
      <c r="A448" s="151" t="s">
        <v>10</v>
      </c>
      <c r="B448" s="147" t="s">
        <v>10</v>
      </c>
      <c r="C448" s="147" t="s">
        <v>10</v>
      </c>
      <c r="D448" s="59" t="s">
        <v>299</v>
      </c>
      <c r="E448" s="11">
        <f t="shared" si="30"/>
        <v>1.9500000000000002</v>
      </c>
      <c r="F448" s="54">
        <v>3</v>
      </c>
      <c r="G448" s="13">
        <f t="shared" si="32"/>
        <v>0</v>
      </c>
      <c r="H448" s="136" t="s">
        <v>10</v>
      </c>
    </row>
    <row r="449" spans="1:8" ht="39.75" customHeight="1" thickBot="1" x14ac:dyDescent="0.35">
      <c r="A449" s="151" t="s">
        <v>10</v>
      </c>
      <c r="B449" s="147" t="s">
        <v>10</v>
      </c>
      <c r="C449" s="147" t="s">
        <v>10</v>
      </c>
      <c r="D449" s="59" t="s">
        <v>13</v>
      </c>
      <c r="E449" s="11">
        <f t="shared" si="30"/>
        <v>0.65</v>
      </c>
      <c r="F449" s="54">
        <v>1</v>
      </c>
      <c r="G449" s="13">
        <f t="shared" si="32"/>
        <v>0</v>
      </c>
      <c r="H449" s="136" t="s">
        <v>10</v>
      </c>
    </row>
    <row r="450" spans="1:8" ht="39.75" customHeight="1" thickBot="1" x14ac:dyDescent="0.35">
      <c r="A450" s="151" t="s">
        <v>10</v>
      </c>
      <c r="B450" s="147" t="s">
        <v>10</v>
      </c>
      <c r="C450" s="147" t="s">
        <v>10</v>
      </c>
      <c r="D450" s="60" t="s">
        <v>14</v>
      </c>
      <c r="E450" s="16">
        <f t="shared" si="30"/>
        <v>6.5000000000000002E-2</v>
      </c>
      <c r="F450" s="61">
        <v>0.1</v>
      </c>
      <c r="G450" s="17">
        <f t="shared" si="32"/>
        <v>0</v>
      </c>
      <c r="H450" s="136" t="s">
        <v>10</v>
      </c>
    </row>
    <row r="451" spans="1:8" ht="39.75" customHeight="1" thickBot="1" x14ac:dyDescent="0.35">
      <c r="A451" s="151" t="s">
        <v>10</v>
      </c>
      <c r="B451" s="147" t="s">
        <v>11</v>
      </c>
      <c r="C451" s="62" t="s">
        <v>15</v>
      </c>
      <c r="D451" s="63" t="s">
        <v>35</v>
      </c>
      <c r="E451" s="3">
        <f t="shared" si="30"/>
        <v>35.75</v>
      </c>
      <c r="F451" s="64">
        <v>55</v>
      </c>
      <c r="G451" s="6">
        <f t="shared" si="32"/>
        <v>0</v>
      </c>
      <c r="H451" s="65"/>
    </row>
    <row r="452" spans="1:8" ht="39.75" customHeight="1" thickBot="1" x14ac:dyDescent="0.35">
      <c r="A452" s="151" t="s">
        <v>10</v>
      </c>
      <c r="B452" s="147" t="s">
        <v>10</v>
      </c>
      <c r="C452" s="147" t="s">
        <v>256</v>
      </c>
      <c r="D452" s="50" t="s">
        <v>137</v>
      </c>
      <c r="E452" s="18">
        <f t="shared" si="30"/>
        <v>6.5</v>
      </c>
      <c r="F452" s="51">
        <v>10</v>
      </c>
      <c r="G452" s="19">
        <f t="shared" si="32"/>
        <v>0</v>
      </c>
      <c r="H452" s="132" t="s">
        <v>462</v>
      </c>
    </row>
    <row r="453" spans="1:8" ht="39.75" customHeight="1" thickBot="1" x14ac:dyDescent="0.35">
      <c r="A453" s="151" t="s">
        <v>10</v>
      </c>
      <c r="B453" s="147" t="s">
        <v>10</v>
      </c>
      <c r="C453" s="147" t="s">
        <v>10</v>
      </c>
      <c r="D453" s="53" t="s">
        <v>353</v>
      </c>
      <c r="E453" s="11">
        <f t="shared" si="30"/>
        <v>3.25</v>
      </c>
      <c r="F453" s="54">
        <v>5</v>
      </c>
      <c r="G453" s="13">
        <f t="shared" si="32"/>
        <v>0</v>
      </c>
      <c r="H453" s="135"/>
    </row>
    <row r="454" spans="1:8" ht="39.75" customHeight="1" thickBot="1" x14ac:dyDescent="0.35">
      <c r="A454" s="151" t="s">
        <v>10</v>
      </c>
      <c r="B454" s="147" t="s">
        <v>10</v>
      </c>
      <c r="C454" s="147" t="s">
        <v>10</v>
      </c>
      <c r="D454" s="53" t="s">
        <v>51</v>
      </c>
      <c r="E454" s="11">
        <f t="shared" si="30"/>
        <v>1.9500000000000002</v>
      </c>
      <c r="F454" s="54">
        <v>3</v>
      </c>
      <c r="G454" s="13">
        <f t="shared" si="32"/>
        <v>0</v>
      </c>
      <c r="H454" s="135"/>
    </row>
    <row r="455" spans="1:8" ht="39.75" customHeight="1" thickBot="1" x14ac:dyDescent="0.35">
      <c r="A455" s="151" t="s">
        <v>10</v>
      </c>
      <c r="B455" s="147" t="s">
        <v>10</v>
      </c>
      <c r="C455" s="147" t="s">
        <v>10</v>
      </c>
      <c r="D455" s="53" t="s">
        <v>351</v>
      </c>
      <c r="E455" s="11">
        <f t="shared" si="30"/>
        <v>1.3</v>
      </c>
      <c r="F455" s="54">
        <v>2</v>
      </c>
      <c r="G455" s="13">
        <f t="shared" si="32"/>
        <v>0</v>
      </c>
      <c r="H455" s="143"/>
    </row>
    <row r="456" spans="1:8" ht="39.75" customHeight="1" thickBot="1" x14ac:dyDescent="0.35">
      <c r="A456" s="151" t="s">
        <v>10</v>
      </c>
      <c r="B456" s="147" t="s">
        <v>10</v>
      </c>
      <c r="C456" s="147" t="s">
        <v>10</v>
      </c>
      <c r="D456" s="55" t="s">
        <v>76</v>
      </c>
      <c r="E456" s="20">
        <f t="shared" si="30"/>
        <v>0.13</v>
      </c>
      <c r="F456" s="56">
        <v>0.2</v>
      </c>
      <c r="G456" s="21">
        <f t="shared" si="32"/>
        <v>0</v>
      </c>
      <c r="H456" s="27" t="s">
        <v>21</v>
      </c>
    </row>
    <row r="457" spans="1:8" ht="39.75" customHeight="1" thickBot="1" x14ac:dyDescent="0.35">
      <c r="A457" s="151" t="s">
        <v>10</v>
      </c>
      <c r="B457" s="147" t="s">
        <v>10</v>
      </c>
      <c r="C457" s="147" t="s">
        <v>257</v>
      </c>
      <c r="D457" s="72" t="s">
        <v>370</v>
      </c>
      <c r="E457" s="14">
        <f t="shared" si="30"/>
        <v>22.75</v>
      </c>
      <c r="F457" s="58">
        <v>35</v>
      </c>
      <c r="G457" s="22">
        <f t="shared" si="32"/>
        <v>0</v>
      </c>
      <c r="H457" s="136" t="s">
        <v>235</v>
      </c>
    </row>
    <row r="458" spans="1:8" ht="39.75" customHeight="1" thickBot="1" x14ac:dyDescent="0.35">
      <c r="A458" s="151" t="s">
        <v>10</v>
      </c>
      <c r="B458" s="147" t="s">
        <v>10</v>
      </c>
      <c r="C458" s="147" t="s">
        <v>10</v>
      </c>
      <c r="D458" s="59" t="s">
        <v>292</v>
      </c>
      <c r="E458" s="11">
        <f t="shared" si="30"/>
        <v>3.25</v>
      </c>
      <c r="F458" s="54">
        <v>5</v>
      </c>
      <c r="G458" s="12">
        <f t="shared" si="32"/>
        <v>0</v>
      </c>
      <c r="H458" s="136" t="s">
        <v>10</v>
      </c>
    </row>
    <row r="459" spans="1:8" ht="39.75" customHeight="1" thickBot="1" x14ac:dyDescent="0.35">
      <c r="A459" s="151" t="s">
        <v>10</v>
      </c>
      <c r="B459" s="147" t="s">
        <v>10</v>
      </c>
      <c r="C459" s="147" t="s">
        <v>10</v>
      </c>
      <c r="D459" s="59" t="s">
        <v>180</v>
      </c>
      <c r="E459" s="11">
        <f t="shared" si="30"/>
        <v>3.25</v>
      </c>
      <c r="F459" s="54">
        <v>5</v>
      </c>
      <c r="G459" s="13">
        <f t="shared" si="32"/>
        <v>0</v>
      </c>
      <c r="H459" s="136" t="s">
        <v>10</v>
      </c>
    </row>
    <row r="460" spans="1:8" ht="39.75" customHeight="1" thickBot="1" x14ac:dyDescent="0.35">
      <c r="A460" s="151" t="s">
        <v>10</v>
      </c>
      <c r="B460" s="147" t="s">
        <v>10</v>
      </c>
      <c r="C460" s="147" t="s">
        <v>10</v>
      </c>
      <c r="D460" s="59" t="s">
        <v>293</v>
      </c>
      <c r="E460" s="11">
        <f t="shared" si="30"/>
        <v>3.25</v>
      </c>
      <c r="F460" s="54">
        <v>5</v>
      </c>
      <c r="G460" s="13">
        <f t="shared" si="32"/>
        <v>0</v>
      </c>
      <c r="H460" s="136" t="s">
        <v>10</v>
      </c>
    </row>
    <row r="461" spans="1:8" ht="39.75" customHeight="1" thickBot="1" x14ac:dyDescent="0.35">
      <c r="A461" s="151" t="s">
        <v>10</v>
      </c>
      <c r="B461" s="147" t="s">
        <v>10</v>
      </c>
      <c r="C461" s="147" t="s">
        <v>10</v>
      </c>
      <c r="D461" s="59" t="s">
        <v>315</v>
      </c>
      <c r="E461" s="11">
        <f t="shared" si="30"/>
        <v>3.25</v>
      </c>
      <c r="F461" s="54">
        <v>5</v>
      </c>
      <c r="G461" s="13">
        <f t="shared" si="32"/>
        <v>0</v>
      </c>
      <c r="H461" s="136" t="s">
        <v>10</v>
      </c>
    </row>
    <row r="462" spans="1:8" ht="39.75" customHeight="1" thickBot="1" x14ac:dyDescent="0.35">
      <c r="A462" s="151" t="s">
        <v>10</v>
      </c>
      <c r="B462" s="147" t="s">
        <v>10</v>
      </c>
      <c r="C462" s="147" t="s">
        <v>10</v>
      </c>
      <c r="D462" s="59" t="s">
        <v>19</v>
      </c>
      <c r="E462" s="11">
        <f t="shared" si="30"/>
        <v>3.25</v>
      </c>
      <c r="F462" s="54">
        <v>5</v>
      </c>
      <c r="G462" s="13">
        <f t="shared" si="32"/>
        <v>0</v>
      </c>
      <c r="H462" s="136" t="s">
        <v>10</v>
      </c>
    </row>
    <row r="463" spans="1:8" ht="39.75" customHeight="1" thickBot="1" x14ac:dyDescent="0.35">
      <c r="A463" s="151" t="s">
        <v>10</v>
      </c>
      <c r="B463" s="147" t="s">
        <v>10</v>
      </c>
      <c r="C463" s="147" t="s">
        <v>10</v>
      </c>
      <c r="D463" s="59" t="s">
        <v>30</v>
      </c>
      <c r="E463" s="11">
        <f t="shared" si="30"/>
        <v>1.9500000000000002</v>
      </c>
      <c r="F463" s="54">
        <v>3</v>
      </c>
      <c r="G463" s="12">
        <f t="shared" si="32"/>
        <v>0</v>
      </c>
      <c r="H463" s="136" t="s">
        <v>10</v>
      </c>
    </row>
    <row r="464" spans="1:8" ht="39.75" customHeight="1" thickBot="1" x14ac:dyDescent="0.35">
      <c r="A464" s="151" t="s">
        <v>10</v>
      </c>
      <c r="B464" s="147" t="s">
        <v>10</v>
      </c>
      <c r="C464" s="147" t="s">
        <v>10</v>
      </c>
      <c r="D464" s="59" t="s">
        <v>181</v>
      </c>
      <c r="E464" s="11">
        <f t="shared" si="30"/>
        <v>1.9500000000000002</v>
      </c>
      <c r="F464" s="54">
        <v>3</v>
      </c>
      <c r="G464" s="13">
        <f t="shared" si="32"/>
        <v>0</v>
      </c>
      <c r="H464" s="136" t="s">
        <v>10</v>
      </c>
    </row>
    <row r="465" spans="1:8" ht="39.75" customHeight="1" thickBot="1" x14ac:dyDescent="0.35">
      <c r="A465" s="151" t="s">
        <v>10</v>
      </c>
      <c r="B465" s="147" t="s">
        <v>10</v>
      </c>
      <c r="C465" s="147" t="s">
        <v>10</v>
      </c>
      <c r="D465" s="59" t="s">
        <v>55</v>
      </c>
      <c r="E465" s="11">
        <f t="shared" si="30"/>
        <v>1.3</v>
      </c>
      <c r="F465" s="54">
        <v>2</v>
      </c>
      <c r="G465" s="13">
        <f t="shared" si="32"/>
        <v>0</v>
      </c>
      <c r="H465" s="136" t="s">
        <v>10</v>
      </c>
    </row>
    <row r="466" spans="1:8" ht="39.75" customHeight="1" thickBot="1" x14ac:dyDescent="0.35">
      <c r="A466" s="151" t="s">
        <v>10</v>
      </c>
      <c r="B466" s="147" t="s">
        <v>10</v>
      </c>
      <c r="C466" s="147" t="s">
        <v>10</v>
      </c>
      <c r="D466" s="59" t="s">
        <v>50</v>
      </c>
      <c r="E466" s="11">
        <f t="shared" si="30"/>
        <v>0.65</v>
      </c>
      <c r="F466" s="54">
        <v>1</v>
      </c>
      <c r="G466" s="13">
        <f t="shared" si="32"/>
        <v>0</v>
      </c>
      <c r="H466" s="136" t="s">
        <v>10</v>
      </c>
    </row>
    <row r="467" spans="1:8" ht="39.75" customHeight="1" thickBot="1" x14ac:dyDescent="0.35">
      <c r="A467" s="151" t="s">
        <v>10</v>
      </c>
      <c r="B467" s="147" t="s">
        <v>10</v>
      </c>
      <c r="C467" s="147" t="s">
        <v>10</v>
      </c>
      <c r="D467" s="60" t="s">
        <v>14</v>
      </c>
      <c r="E467" s="16">
        <f t="shared" si="30"/>
        <v>0.13</v>
      </c>
      <c r="F467" s="61">
        <v>0.2</v>
      </c>
      <c r="G467" s="17">
        <f t="shared" si="32"/>
        <v>0</v>
      </c>
      <c r="H467" s="137" t="s">
        <v>10</v>
      </c>
    </row>
    <row r="468" spans="1:8" ht="39.75" customHeight="1" thickBot="1" x14ac:dyDescent="0.35">
      <c r="A468" s="151" t="s">
        <v>10</v>
      </c>
      <c r="B468" s="147" t="s">
        <v>10</v>
      </c>
      <c r="C468" s="172" t="s">
        <v>261</v>
      </c>
      <c r="D468" s="50" t="s">
        <v>294</v>
      </c>
      <c r="E468" s="18">
        <f t="shared" ref="E468:E541" si="33">F468*0.65</f>
        <v>13</v>
      </c>
      <c r="F468" s="51">
        <v>20</v>
      </c>
      <c r="G468" s="19">
        <f t="shared" ref="G468:G498" si="34">$G$1*E468+$G$2*F468</f>
        <v>0</v>
      </c>
      <c r="H468" s="145" t="s">
        <v>371</v>
      </c>
    </row>
    <row r="469" spans="1:8" ht="39.75" customHeight="1" thickBot="1" x14ac:dyDescent="0.35">
      <c r="A469" s="151" t="s">
        <v>10</v>
      </c>
      <c r="B469" s="147" t="s">
        <v>10</v>
      </c>
      <c r="C469" s="173" t="s">
        <v>10</v>
      </c>
      <c r="D469" s="53" t="s">
        <v>182</v>
      </c>
      <c r="E469" s="11">
        <f t="shared" si="33"/>
        <v>3.25</v>
      </c>
      <c r="F469" s="54">
        <v>5</v>
      </c>
      <c r="G469" s="13">
        <f t="shared" si="34"/>
        <v>0</v>
      </c>
      <c r="H469" s="146" t="s">
        <v>10</v>
      </c>
    </row>
    <row r="470" spans="1:8" ht="39.75" customHeight="1" thickBot="1" x14ac:dyDescent="0.35">
      <c r="A470" s="151" t="s">
        <v>10</v>
      </c>
      <c r="B470" s="147" t="s">
        <v>10</v>
      </c>
      <c r="C470" s="173" t="s">
        <v>10</v>
      </c>
      <c r="D470" s="53" t="s">
        <v>433</v>
      </c>
      <c r="E470" s="11">
        <f t="shared" si="33"/>
        <v>3.25</v>
      </c>
      <c r="F470" s="54">
        <v>5</v>
      </c>
      <c r="G470" s="12">
        <f t="shared" si="34"/>
        <v>0</v>
      </c>
      <c r="H470" s="146" t="s">
        <v>10</v>
      </c>
    </row>
    <row r="471" spans="1:8" ht="39.75" customHeight="1" thickBot="1" x14ac:dyDescent="0.35">
      <c r="A471" s="151" t="s">
        <v>10</v>
      </c>
      <c r="B471" s="147" t="s">
        <v>10</v>
      </c>
      <c r="C471" s="173" t="s">
        <v>10</v>
      </c>
      <c r="D471" s="55" t="s">
        <v>292</v>
      </c>
      <c r="E471" s="20">
        <f t="shared" si="33"/>
        <v>1.9500000000000002</v>
      </c>
      <c r="F471" s="56">
        <v>3</v>
      </c>
      <c r="G471" s="26">
        <f t="shared" si="34"/>
        <v>0</v>
      </c>
      <c r="H471" s="196" t="s">
        <v>10</v>
      </c>
    </row>
    <row r="472" spans="1:8" ht="39.75" customHeight="1" thickBot="1" x14ac:dyDescent="0.35">
      <c r="A472" s="151"/>
      <c r="B472" s="147"/>
      <c r="C472" s="174" t="s">
        <v>262</v>
      </c>
      <c r="D472" s="57" t="s">
        <v>294</v>
      </c>
      <c r="E472" s="14">
        <f t="shared" si="33"/>
        <v>22.75</v>
      </c>
      <c r="F472" s="58">
        <v>35</v>
      </c>
      <c r="G472" s="33">
        <f t="shared" si="34"/>
        <v>0</v>
      </c>
      <c r="H472" s="152" t="s">
        <v>260</v>
      </c>
    </row>
    <row r="473" spans="1:8" ht="39.75" customHeight="1" thickBot="1" x14ac:dyDescent="0.35">
      <c r="A473" s="151"/>
      <c r="B473" s="147"/>
      <c r="C473" s="175"/>
      <c r="D473" s="59" t="s">
        <v>258</v>
      </c>
      <c r="E473" s="11">
        <f t="shared" si="33"/>
        <v>0.65</v>
      </c>
      <c r="F473" s="54">
        <v>1</v>
      </c>
      <c r="G473" s="29">
        <f t="shared" si="34"/>
        <v>0</v>
      </c>
      <c r="H473" s="152"/>
    </row>
    <row r="474" spans="1:8" ht="39.75" customHeight="1" thickBot="1" x14ac:dyDescent="0.35">
      <c r="A474" s="151"/>
      <c r="B474" s="147"/>
      <c r="C474" s="175"/>
      <c r="D474" s="59" t="s">
        <v>259</v>
      </c>
      <c r="E474" s="11">
        <f t="shared" si="33"/>
        <v>0.65</v>
      </c>
      <c r="F474" s="54">
        <v>1</v>
      </c>
      <c r="G474" s="29">
        <f t="shared" si="34"/>
        <v>0</v>
      </c>
      <c r="H474" s="152"/>
    </row>
    <row r="475" spans="1:8" ht="39.75" customHeight="1" thickBot="1" x14ac:dyDescent="0.35">
      <c r="A475" s="151"/>
      <c r="B475" s="147"/>
      <c r="C475" s="176"/>
      <c r="D475" s="60" t="s">
        <v>297</v>
      </c>
      <c r="E475" s="16">
        <f t="shared" si="33"/>
        <v>0.65</v>
      </c>
      <c r="F475" s="61">
        <v>1</v>
      </c>
      <c r="G475" s="28">
        <f t="shared" si="34"/>
        <v>0</v>
      </c>
      <c r="H475" s="142"/>
    </row>
    <row r="476" spans="1:8" ht="39.75" customHeight="1" thickBot="1" x14ac:dyDescent="0.35">
      <c r="A476" s="151" t="s">
        <v>10</v>
      </c>
      <c r="B476" s="147" t="s">
        <v>10</v>
      </c>
      <c r="C476" s="62" t="s">
        <v>434</v>
      </c>
      <c r="D476" s="63" t="s">
        <v>78</v>
      </c>
      <c r="E476" s="3">
        <f t="shared" ref="E476:E477" si="35">F476*0.65</f>
        <v>13</v>
      </c>
      <c r="F476" s="64">
        <v>20</v>
      </c>
      <c r="G476" s="6">
        <f t="shared" ref="G476:G477" si="36">$G$1*E476+$G$2*F476</f>
        <v>0</v>
      </c>
      <c r="H476" s="65"/>
    </row>
    <row r="477" spans="1:8" ht="39.75" customHeight="1" thickBot="1" x14ac:dyDescent="0.35">
      <c r="A477" s="151" t="s">
        <v>10</v>
      </c>
      <c r="B477" s="147" t="s">
        <v>12</v>
      </c>
      <c r="C477" s="62" t="s">
        <v>16</v>
      </c>
      <c r="D477" s="63" t="s">
        <v>16</v>
      </c>
      <c r="E477" s="3">
        <f t="shared" si="35"/>
        <v>130</v>
      </c>
      <c r="F477" s="64">
        <v>200</v>
      </c>
      <c r="G477" s="6">
        <f t="shared" si="36"/>
        <v>0</v>
      </c>
      <c r="H477" s="68" t="s">
        <v>397</v>
      </c>
    </row>
    <row r="478" spans="1:8" ht="39.75" customHeight="1" thickBot="1" x14ac:dyDescent="0.35">
      <c r="A478" s="151" t="s">
        <v>10</v>
      </c>
      <c r="B478" s="147" t="s">
        <v>10</v>
      </c>
      <c r="C478" s="62" t="s">
        <v>183</v>
      </c>
      <c r="D478" s="66" t="s">
        <v>184</v>
      </c>
      <c r="E478" s="7">
        <f t="shared" si="33"/>
        <v>26</v>
      </c>
      <c r="F478" s="67">
        <v>40</v>
      </c>
      <c r="G478" s="8">
        <f t="shared" si="34"/>
        <v>0</v>
      </c>
      <c r="H478" s="92" t="s">
        <v>398</v>
      </c>
    </row>
    <row r="479" spans="1:8" ht="39.75" customHeight="1" thickBot="1" x14ac:dyDescent="0.35">
      <c r="A479" s="151" t="s">
        <v>185</v>
      </c>
      <c r="B479" s="62" t="s">
        <v>9</v>
      </c>
      <c r="C479" s="62" t="s">
        <v>186</v>
      </c>
      <c r="D479" s="63" t="s">
        <v>135</v>
      </c>
      <c r="E479" s="3">
        <f t="shared" si="33"/>
        <v>6.5</v>
      </c>
      <c r="F479" s="64">
        <v>10</v>
      </c>
      <c r="G479" s="6">
        <f t="shared" si="34"/>
        <v>0</v>
      </c>
      <c r="H479" s="65" t="s">
        <v>66</v>
      </c>
    </row>
    <row r="480" spans="1:8" ht="39.75" customHeight="1" thickBot="1" x14ac:dyDescent="0.35">
      <c r="A480" s="151" t="s">
        <v>10</v>
      </c>
      <c r="B480" s="147" t="s">
        <v>11</v>
      </c>
      <c r="C480" s="62" t="s">
        <v>15</v>
      </c>
      <c r="D480" s="63" t="s">
        <v>35</v>
      </c>
      <c r="E480" s="3">
        <f t="shared" si="33"/>
        <v>35.75</v>
      </c>
      <c r="F480" s="64">
        <v>55</v>
      </c>
      <c r="G480" s="6">
        <f t="shared" si="34"/>
        <v>0</v>
      </c>
      <c r="H480" s="65"/>
    </row>
    <row r="481" spans="1:8" ht="39.75" customHeight="1" thickBot="1" x14ac:dyDescent="0.35">
      <c r="A481" s="151" t="s">
        <v>10</v>
      </c>
      <c r="B481" s="147" t="s">
        <v>10</v>
      </c>
      <c r="C481" s="147" t="s">
        <v>187</v>
      </c>
      <c r="D481" s="57" t="s">
        <v>373</v>
      </c>
      <c r="E481" s="14">
        <f t="shared" si="33"/>
        <v>22.75</v>
      </c>
      <c r="F481" s="58">
        <v>35</v>
      </c>
      <c r="G481" s="22">
        <f t="shared" si="34"/>
        <v>0</v>
      </c>
      <c r="H481" s="132" t="s">
        <v>233</v>
      </c>
    </row>
    <row r="482" spans="1:8" ht="39.75" customHeight="1" thickBot="1" x14ac:dyDescent="0.35">
      <c r="A482" s="151" t="s">
        <v>10</v>
      </c>
      <c r="B482" s="147" t="s">
        <v>10</v>
      </c>
      <c r="C482" s="147" t="s">
        <v>10</v>
      </c>
      <c r="D482" s="59" t="s">
        <v>351</v>
      </c>
      <c r="E482" s="11">
        <f t="shared" si="33"/>
        <v>1.3</v>
      </c>
      <c r="F482" s="54">
        <v>2</v>
      </c>
      <c r="G482" s="13">
        <f t="shared" si="34"/>
        <v>0</v>
      </c>
      <c r="H482" s="135"/>
    </row>
    <row r="483" spans="1:8" ht="39.75" customHeight="1" thickBot="1" x14ac:dyDescent="0.35">
      <c r="A483" s="151" t="s">
        <v>10</v>
      </c>
      <c r="B483" s="147" t="s">
        <v>10</v>
      </c>
      <c r="C483" s="147" t="s">
        <v>10</v>
      </c>
      <c r="D483" s="59" t="s">
        <v>372</v>
      </c>
      <c r="E483" s="11">
        <f t="shared" si="33"/>
        <v>1.3</v>
      </c>
      <c r="F483" s="54">
        <v>2</v>
      </c>
      <c r="G483" s="13">
        <f t="shared" si="34"/>
        <v>0</v>
      </c>
      <c r="H483" s="135"/>
    </row>
    <row r="484" spans="1:8" ht="39.75" customHeight="1" thickBot="1" x14ac:dyDescent="0.35">
      <c r="A484" s="151" t="s">
        <v>10</v>
      </c>
      <c r="B484" s="147" t="s">
        <v>10</v>
      </c>
      <c r="C484" s="147" t="s">
        <v>10</v>
      </c>
      <c r="D484" s="59" t="s">
        <v>342</v>
      </c>
      <c r="E484" s="11">
        <f t="shared" si="33"/>
        <v>0.65</v>
      </c>
      <c r="F484" s="54">
        <v>1</v>
      </c>
      <c r="G484" s="13">
        <f t="shared" si="34"/>
        <v>0</v>
      </c>
      <c r="H484" s="135"/>
    </row>
    <row r="485" spans="1:8" ht="39.75" customHeight="1" thickBot="1" x14ac:dyDescent="0.35">
      <c r="A485" s="151" t="s">
        <v>10</v>
      </c>
      <c r="B485" s="147" t="s">
        <v>10</v>
      </c>
      <c r="C485" s="147" t="s">
        <v>10</v>
      </c>
      <c r="D485" s="59" t="s">
        <v>76</v>
      </c>
      <c r="E485" s="11">
        <f t="shared" si="33"/>
        <v>0.32500000000000001</v>
      </c>
      <c r="F485" s="54">
        <v>0.5</v>
      </c>
      <c r="G485" s="13">
        <f t="shared" si="34"/>
        <v>0</v>
      </c>
      <c r="H485" s="143"/>
    </row>
    <row r="486" spans="1:8" ht="39.75" customHeight="1" thickBot="1" x14ac:dyDescent="0.35">
      <c r="A486" s="151" t="s">
        <v>10</v>
      </c>
      <c r="B486" s="147" t="s">
        <v>10</v>
      </c>
      <c r="C486" s="147" t="s">
        <v>10</v>
      </c>
      <c r="D486" s="60" t="s">
        <v>14</v>
      </c>
      <c r="E486" s="16">
        <f t="shared" si="33"/>
        <v>0.13</v>
      </c>
      <c r="F486" s="61">
        <v>0.2</v>
      </c>
      <c r="G486" s="25">
        <f t="shared" si="34"/>
        <v>0</v>
      </c>
      <c r="H486" s="27" t="s">
        <v>21</v>
      </c>
    </row>
    <row r="487" spans="1:8" ht="39.75" customHeight="1" thickBot="1" x14ac:dyDescent="0.35">
      <c r="A487" s="151" t="s">
        <v>10</v>
      </c>
      <c r="B487" s="147" t="s">
        <v>10</v>
      </c>
      <c r="C487" s="147" t="s">
        <v>188</v>
      </c>
      <c r="D487" s="50" t="s">
        <v>77</v>
      </c>
      <c r="E487" s="18">
        <f t="shared" si="33"/>
        <v>32.5</v>
      </c>
      <c r="F487" s="51">
        <v>50</v>
      </c>
      <c r="G487" s="19">
        <f t="shared" si="34"/>
        <v>0</v>
      </c>
      <c r="H487" s="138" t="s">
        <v>435</v>
      </c>
    </row>
    <row r="488" spans="1:8" ht="39.75" customHeight="1" thickBot="1" x14ac:dyDescent="0.35">
      <c r="A488" s="151" t="s">
        <v>10</v>
      </c>
      <c r="B488" s="147" t="s">
        <v>10</v>
      </c>
      <c r="C488" s="147" t="s">
        <v>10</v>
      </c>
      <c r="D488" s="53" t="s">
        <v>295</v>
      </c>
      <c r="E488" s="11">
        <f t="shared" si="33"/>
        <v>3.25</v>
      </c>
      <c r="F488" s="54">
        <v>5</v>
      </c>
      <c r="G488" s="13">
        <f t="shared" si="34"/>
        <v>0</v>
      </c>
      <c r="H488" s="138" t="s">
        <v>10</v>
      </c>
    </row>
    <row r="489" spans="1:8" ht="39.75" customHeight="1" thickBot="1" x14ac:dyDescent="0.35">
      <c r="A489" s="151" t="s">
        <v>10</v>
      </c>
      <c r="B489" s="147" t="s">
        <v>10</v>
      </c>
      <c r="C489" s="147" t="s">
        <v>10</v>
      </c>
      <c r="D489" s="55" t="s">
        <v>14</v>
      </c>
      <c r="E489" s="20">
        <f t="shared" si="33"/>
        <v>0.13</v>
      </c>
      <c r="F489" s="56">
        <v>0.2</v>
      </c>
      <c r="G489" s="21">
        <f t="shared" si="34"/>
        <v>0</v>
      </c>
      <c r="H489" s="138" t="s">
        <v>10</v>
      </c>
    </row>
    <row r="490" spans="1:8" ht="39.75" customHeight="1" thickBot="1" x14ac:dyDescent="0.35">
      <c r="A490" s="151" t="s">
        <v>10</v>
      </c>
      <c r="B490" s="147" t="s">
        <v>10</v>
      </c>
      <c r="C490" s="147" t="s">
        <v>189</v>
      </c>
      <c r="D490" s="72" t="s">
        <v>291</v>
      </c>
      <c r="E490" s="14">
        <f t="shared" si="33"/>
        <v>16.25</v>
      </c>
      <c r="F490" s="58">
        <v>25</v>
      </c>
      <c r="G490" s="22">
        <f t="shared" si="34"/>
        <v>0</v>
      </c>
      <c r="H490" s="136" t="s">
        <v>436</v>
      </c>
    </row>
    <row r="491" spans="1:8" ht="39.75" customHeight="1" thickBot="1" x14ac:dyDescent="0.35">
      <c r="A491" s="151"/>
      <c r="B491" s="147"/>
      <c r="C491" s="147"/>
      <c r="D491" s="93" t="s">
        <v>300</v>
      </c>
      <c r="E491" s="11">
        <f t="shared" si="33"/>
        <v>6.5</v>
      </c>
      <c r="F491" s="54">
        <v>10</v>
      </c>
      <c r="G491" s="13">
        <f t="shared" si="34"/>
        <v>0</v>
      </c>
      <c r="H491" s="136"/>
    </row>
    <row r="492" spans="1:8" ht="39.75" customHeight="1" thickBot="1" x14ac:dyDescent="0.35">
      <c r="A492" s="151" t="s">
        <v>10</v>
      </c>
      <c r="B492" s="147" t="s">
        <v>10</v>
      </c>
      <c r="C492" s="147" t="s">
        <v>10</v>
      </c>
      <c r="D492" s="59" t="s">
        <v>19</v>
      </c>
      <c r="E492" s="11">
        <f t="shared" si="33"/>
        <v>1.3</v>
      </c>
      <c r="F492" s="54">
        <v>2</v>
      </c>
      <c r="G492" s="13">
        <f t="shared" si="34"/>
        <v>0</v>
      </c>
      <c r="H492" s="136" t="s">
        <v>10</v>
      </c>
    </row>
    <row r="493" spans="1:8" ht="39.75" customHeight="1" thickBot="1" x14ac:dyDescent="0.35">
      <c r="A493" s="151" t="s">
        <v>10</v>
      </c>
      <c r="B493" s="147" t="s">
        <v>10</v>
      </c>
      <c r="C493" s="147" t="s">
        <v>10</v>
      </c>
      <c r="D493" s="59" t="s">
        <v>30</v>
      </c>
      <c r="E493" s="11">
        <f t="shared" si="33"/>
        <v>0.65</v>
      </c>
      <c r="F493" s="54">
        <v>1</v>
      </c>
      <c r="G493" s="13">
        <f t="shared" si="34"/>
        <v>0</v>
      </c>
      <c r="H493" s="136" t="s">
        <v>10</v>
      </c>
    </row>
    <row r="494" spans="1:8" ht="39.75" customHeight="1" thickBot="1" x14ac:dyDescent="0.35">
      <c r="A494" s="151" t="s">
        <v>10</v>
      </c>
      <c r="B494" s="147" t="s">
        <v>10</v>
      </c>
      <c r="C494" s="147" t="s">
        <v>10</v>
      </c>
      <c r="D494" s="59" t="s">
        <v>344</v>
      </c>
      <c r="E494" s="11">
        <f t="shared" si="33"/>
        <v>0.65</v>
      </c>
      <c r="F494" s="54">
        <v>1</v>
      </c>
      <c r="G494" s="13">
        <f t="shared" si="34"/>
        <v>0</v>
      </c>
      <c r="H494" s="136" t="s">
        <v>10</v>
      </c>
    </row>
    <row r="495" spans="1:8" ht="39.75" customHeight="1" thickBot="1" x14ac:dyDescent="0.35">
      <c r="A495" s="151" t="s">
        <v>10</v>
      </c>
      <c r="B495" s="147" t="s">
        <v>10</v>
      </c>
      <c r="C495" s="147" t="s">
        <v>10</v>
      </c>
      <c r="D495" s="59" t="s">
        <v>342</v>
      </c>
      <c r="E495" s="11">
        <f t="shared" si="33"/>
        <v>0.65</v>
      </c>
      <c r="F495" s="54">
        <v>1</v>
      </c>
      <c r="G495" s="13">
        <f t="shared" si="34"/>
        <v>0</v>
      </c>
      <c r="H495" s="136" t="s">
        <v>10</v>
      </c>
    </row>
    <row r="496" spans="1:8" ht="39.75" customHeight="1" thickBot="1" x14ac:dyDescent="0.35">
      <c r="A496" s="151" t="s">
        <v>10</v>
      </c>
      <c r="B496" s="147" t="s">
        <v>10</v>
      </c>
      <c r="C496" s="147" t="s">
        <v>10</v>
      </c>
      <c r="D496" s="60" t="s">
        <v>264</v>
      </c>
      <c r="E496" s="16">
        <f t="shared" si="33"/>
        <v>0.65</v>
      </c>
      <c r="F496" s="61">
        <v>1</v>
      </c>
      <c r="G496" s="17">
        <f t="shared" si="34"/>
        <v>0</v>
      </c>
      <c r="H496" s="136" t="s">
        <v>10</v>
      </c>
    </row>
    <row r="497" spans="1:8" ht="39.75" customHeight="1" thickBot="1" x14ac:dyDescent="0.35">
      <c r="A497" s="151" t="s">
        <v>10</v>
      </c>
      <c r="B497" s="147" t="s">
        <v>10</v>
      </c>
      <c r="C497" s="62" t="s">
        <v>23</v>
      </c>
      <c r="D497" s="63" t="s">
        <v>78</v>
      </c>
      <c r="E497" s="3">
        <f t="shared" si="33"/>
        <v>13</v>
      </c>
      <c r="F497" s="64">
        <v>20</v>
      </c>
      <c r="G497" s="6">
        <f t="shared" si="34"/>
        <v>0</v>
      </c>
      <c r="H497" s="65"/>
    </row>
    <row r="498" spans="1:8" ht="39.75" customHeight="1" thickBot="1" x14ac:dyDescent="0.35">
      <c r="A498" s="151" t="s">
        <v>10</v>
      </c>
      <c r="B498" s="147" t="s">
        <v>12</v>
      </c>
      <c r="C498" s="62" t="s">
        <v>16</v>
      </c>
      <c r="D498" s="66" t="s">
        <v>16</v>
      </c>
      <c r="E498" s="7">
        <f t="shared" si="33"/>
        <v>130</v>
      </c>
      <c r="F498" s="67">
        <v>200</v>
      </c>
      <c r="G498" s="23">
        <f t="shared" si="34"/>
        <v>0</v>
      </c>
      <c r="H498" s="68"/>
    </row>
    <row r="499" spans="1:8" ht="39.75" customHeight="1" thickBot="1" x14ac:dyDescent="0.35">
      <c r="A499" s="151" t="s">
        <v>10</v>
      </c>
      <c r="B499" s="147" t="s">
        <v>10</v>
      </c>
      <c r="C499" s="62" t="s">
        <v>38</v>
      </c>
      <c r="D499" s="63" t="s">
        <v>38</v>
      </c>
      <c r="E499" s="3">
        <f t="shared" si="33"/>
        <v>65</v>
      </c>
      <c r="F499" s="64">
        <v>100</v>
      </c>
      <c r="G499" s="6">
        <f t="shared" ref="G499:G540" si="37">$G$1*E499+$G$2*F499</f>
        <v>0</v>
      </c>
      <c r="H499" s="94"/>
    </row>
    <row r="500" spans="1:8" ht="39.75" customHeight="1" thickBot="1" x14ac:dyDescent="0.35">
      <c r="A500" s="151" t="s">
        <v>190</v>
      </c>
      <c r="B500" s="147" t="s">
        <v>9</v>
      </c>
      <c r="C500" s="147" t="s">
        <v>191</v>
      </c>
      <c r="D500" s="57" t="s">
        <v>35</v>
      </c>
      <c r="E500" s="14">
        <f t="shared" si="33"/>
        <v>10.4</v>
      </c>
      <c r="F500" s="58">
        <v>16</v>
      </c>
      <c r="G500" s="22">
        <f t="shared" si="37"/>
        <v>0</v>
      </c>
      <c r="H500" s="142" t="s">
        <v>229</v>
      </c>
    </row>
    <row r="501" spans="1:8" ht="39.75" customHeight="1" thickBot="1" x14ac:dyDescent="0.35">
      <c r="A501" s="151" t="s">
        <v>10</v>
      </c>
      <c r="B501" s="147" t="s">
        <v>10</v>
      </c>
      <c r="C501" s="147" t="s">
        <v>10</v>
      </c>
      <c r="D501" s="59" t="s">
        <v>374</v>
      </c>
      <c r="E501" s="11">
        <f t="shared" si="33"/>
        <v>6.5</v>
      </c>
      <c r="F501" s="54">
        <v>10</v>
      </c>
      <c r="G501" s="13">
        <f t="shared" si="37"/>
        <v>0</v>
      </c>
      <c r="H501" s="136" t="s">
        <v>10</v>
      </c>
    </row>
    <row r="502" spans="1:8" ht="39.75" customHeight="1" thickBot="1" x14ac:dyDescent="0.35">
      <c r="A502" s="151" t="s">
        <v>10</v>
      </c>
      <c r="B502" s="147" t="s">
        <v>10</v>
      </c>
      <c r="C502" s="147" t="s">
        <v>10</v>
      </c>
      <c r="D502" s="59" t="s">
        <v>13</v>
      </c>
      <c r="E502" s="11">
        <f t="shared" si="33"/>
        <v>0.32500000000000001</v>
      </c>
      <c r="F502" s="54">
        <v>0.5</v>
      </c>
      <c r="G502" s="13">
        <f t="shared" si="37"/>
        <v>0</v>
      </c>
      <c r="H502" s="136" t="s">
        <v>10</v>
      </c>
    </row>
    <row r="503" spans="1:8" ht="39.75" customHeight="1" thickBot="1" x14ac:dyDescent="0.35">
      <c r="A503" s="151" t="s">
        <v>10</v>
      </c>
      <c r="B503" s="147" t="s">
        <v>10</v>
      </c>
      <c r="C503" s="147" t="s">
        <v>10</v>
      </c>
      <c r="D503" s="60" t="s">
        <v>14</v>
      </c>
      <c r="E503" s="16">
        <f t="shared" si="33"/>
        <v>6.5000000000000002E-2</v>
      </c>
      <c r="F503" s="61">
        <v>0.1</v>
      </c>
      <c r="G503" s="17">
        <f t="shared" si="37"/>
        <v>0</v>
      </c>
      <c r="H503" s="136" t="s">
        <v>10</v>
      </c>
    </row>
    <row r="504" spans="1:8" ht="39.75" customHeight="1" thickBot="1" x14ac:dyDescent="0.35">
      <c r="A504" s="151" t="s">
        <v>10</v>
      </c>
      <c r="B504" s="147" t="s">
        <v>11</v>
      </c>
      <c r="C504" s="62" t="s">
        <v>15</v>
      </c>
      <c r="D504" s="63" t="s">
        <v>35</v>
      </c>
      <c r="E504" s="3">
        <f t="shared" si="33"/>
        <v>35.75</v>
      </c>
      <c r="F504" s="64">
        <v>55</v>
      </c>
      <c r="G504" s="6">
        <f t="shared" si="37"/>
        <v>0</v>
      </c>
      <c r="H504" s="65"/>
    </row>
    <row r="505" spans="1:8" ht="39.75" customHeight="1" thickBot="1" x14ac:dyDescent="0.35">
      <c r="A505" s="151" t="s">
        <v>10</v>
      </c>
      <c r="B505" s="147" t="s">
        <v>10</v>
      </c>
      <c r="C505" s="147" t="s">
        <v>192</v>
      </c>
      <c r="D505" s="57" t="s">
        <v>376</v>
      </c>
      <c r="E505" s="14">
        <f t="shared" si="33"/>
        <v>6.5</v>
      </c>
      <c r="F505" s="58">
        <v>10</v>
      </c>
      <c r="G505" s="22">
        <f t="shared" si="37"/>
        <v>0</v>
      </c>
      <c r="H505" s="132" t="s">
        <v>375</v>
      </c>
    </row>
    <row r="506" spans="1:8" ht="39.75" customHeight="1" thickBot="1" x14ac:dyDescent="0.35">
      <c r="A506" s="151" t="s">
        <v>10</v>
      </c>
      <c r="B506" s="147" t="s">
        <v>10</v>
      </c>
      <c r="C506" s="147" t="s">
        <v>10</v>
      </c>
      <c r="D506" s="59" t="s">
        <v>29</v>
      </c>
      <c r="E506" s="11">
        <f t="shared" si="33"/>
        <v>0.65</v>
      </c>
      <c r="F506" s="54">
        <v>1</v>
      </c>
      <c r="G506" s="13">
        <f t="shared" si="37"/>
        <v>0</v>
      </c>
      <c r="H506" s="135"/>
    </row>
    <row r="507" spans="1:8" ht="39.75" customHeight="1" thickBot="1" x14ac:dyDescent="0.35">
      <c r="A507" s="151" t="s">
        <v>10</v>
      </c>
      <c r="B507" s="147" t="s">
        <v>10</v>
      </c>
      <c r="C507" s="147" t="s">
        <v>10</v>
      </c>
      <c r="D507" s="59" t="s">
        <v>89</v>
      </c>
      <c r="E507" s="11">
        <f t="shared" si="33"/>
        <v>0.32500000000000001</v>
      </c>
      <c r="F507" s="54">
        <v>0.5</v>
      </c>
      <c r="G507" s="13">
        <f t="shared" si="37"/>
        <v>0</v>
      </c>
      <c r="H507" s="143"/>
    </row>
    <row r="508" spans="1:8" ht="39.75" customHeight="1" thickBot="1" x14ac:dyDescent="0.35">
      <c r="A508" s="151" t="s">
        <v>10</v>
      </c>
      <c r="B508" s="147" t="s">
        <v>10</v>
      </c>
      <c r="C508" s="147" t="s">
        <v>10</v>
      </c>
      <c r="D508" s="60" t="s">
        <v>13</v>
      </c>
      <c r="E508" s="16">
        <f t="shared" si="33"/>
        <v>0.32500000000000001</v>
      </c>
      <c r="F508" s="61">
        <v>0.5</v>
      </c>
      <c r="G508" s="17">
        <f t="shared" si="37"/>
        <v>0</v>
      </c>
      <c r="H508" s="27" t="s">
        <v>21</v>
      </c>
    </row>
    <row r="509" spans="1:8" ht="39.75" customHeight="1" thickBot="1" x14ac:dyDescent="0.35">
      <c r="A509" s="151" t="s">
        <v>10</v>
      </c>
      <c r="B509" s="147" t="s">
        <v>10</v>
      </c>
      <c r="C509" s="147" t="s">
        <v>193</v>
      </c>
      <c r="D509" s="77" t="s">
        <v>377</v>
      </c>
      <c r="E509" s="18">
        <f t="shared" si="33"/>
        <v>29.25</v>
      </c>
      <c r="F509" s="51">
        <v>45</v>
      </c>
      <c r="G509" s="19">
        <f t="shared" si="37"/>
        <v>0</v>
      </c>
      <c r="H509" s="138" t="s">
        <v>437</v>
      </c>
    </row>
    <row r="510" spans="1:8" ht="39.75" customHeight="1" thickBot="1" x14ac:dyDescent="0.35">
      <c r="A510" s="151" t="s">
        <v>10</v>
      </c>
      <c r="B510" s="147" t="s">
        <v>10</v>
      </c>
      <c r="C510" s="147" t="s">
        <v>10</v>
      </c>
      <c r="D510" s="53" t="s">
        <v>293</v>
      </c>
      <c r="E510" s="11">
        <f t="shared" si="33"/>
        <v>6.5</v>
      </c>
      <c r="F510" s="54">
        <v>10</v>
      </c>
      <c r="G510" s="13">
        <f t="shared" si="37"/>
        <v>0</v>
      </c>
      <c r="H510" s="138" t="s">
        <v>10</v>
      </c>
    </row>
    <row r="511" spans="1:8" ht="39.75" customHeight="1" thickBot="1" x14ac:dyDescent="0.35">
      <c r="A511" s="151" t="s">
        <v>10</v>
      </c>
      <c r="B511" s="147" t="s">
        <v>10</v>
      </c>
      <c r="C511" s="147" t="s">
        <v>10</v>
      </c>
      <c r="D511" s="53" t="s">
        <v>327</v>
      </c>
      <c r="E511" s="11">
        <f t="shared" si="33"/>
        <v>0.97500000000000009</v>
      </c>
      <c r="F511" s="54">
        <v>1.5</v>
      </c>
      <c r="G511" s="13">
        <f t="shared" si="37"/>
        <v>0</v>
      </c>
      <c r="H511" s="138" t="s">
        <v>10</v>
      </c>
    </row>
    <row r="512" spans="1:8" ht="39.75" customHeight="1" thickBot="1" x14ac:dyDescent="0.35">
      <c r="A512" s="151" t="s">
        <v>10</v>
      </c>
      <c r="B512" s="147" t="s">
        <v>10</v>
      </c>
      <c r="C512" s="147" t="s">
        <v>10</v>
      </c>
      <c r="D512" s="53" t="s">
        <v>22</v>
      </c>
      <c r="E512" s="54">
        <v>13</v>
      </c>
      <c r="F512" s="54">
        <v>1</v>
      </c>
      <c r="G512" s="13">
        <f t="shared" si="37"/>
        <v>0</v>
      </c>
      <c r="H512" s="138" t="s">
        <v>10</v>
      </c>
    </row>
    <row r="513" spans="1:8" ht="39.75" customHeight="1" thickBot="1" x14ac:dyDescent="0.35">
      <c r="A513" s="151" t="s">
        <v>10</v>
      </c>
      <c r="B513" s="147" t="s">
        <v>10</v>
      </c>
      <c r="C513" s="147" t="s">
        <v>10</v>
      </c>
      <c r="D513" s="53" t="s">
        <v>13</v>
      </c>
      <c r="E513" s="54">
        <v>0.65</v>
      </c>
      <c r="F513" s="54">
        <v>1</v>
      </c>
      <c r="G513" s="13">
        <f t="shared" si="37"/>
        <v>0</v>
      </c>
      <c r="H513" s="138" t="s">
        <v>10</v>
      </c>
    </row>
    <row r="514" spans="1:8" ht="39.75" customHeight="1" thickBot="1" x14ac:dyDescent="0.35">
      <c r="A514" s="151" t="s">
        <v>10</v>
      </c>
      <c r="B514" s="147" t="s">
        <v>10</v>
      </c>
      <c r="C514" s="147" t="s">
        <v>10</v>
      </c>
      <c r="D514" s="55" t="s">
        <v>19</v>
      </c>
      <c r="E514" s="56">
        <v>0.65</v>
      </c>
      <c r="F514" s="56">
        <v>1</v>
      </c>
      <c r="G514" s="21">
        <f t="shared" si="37"/>
        <v>0</v>
      </c>
      <c r="H514" s="138" t="s">
        <v>10</v>
      </c>
    </row>
    <row r="515" spans="1:8" ht="39.75" customHeight="1" thickBot="1" x14ac:dyDescent="0.35">
      <c r="A515" s="151" t="s">
        <v>10</v>
      </c>
      <c r="B515" s="147" t="s">
        <v>10</v>
      </c>
      <c r="C515" s="147" t="s">
        <v>194</v>
      </c>
      <c r="D515" s="57" t="s">
        <v>299</v>
      </c>
      <c r="E515" s="58">
        <v>0.65</v>
      </c>
      <c r="F515" s="58">
        <v>35</v>
      </c>
      <c r="G515" s="22">
        <f t="shared" si="37"/>
        <v>0</v>
      </c>
      <c r="H515" s="136" t="s">
        <v>378</v>
      </c>
    </row>
    <row r="516" spans="1:8" ht="39.75" customHeight="1" thickBot="1" x14ac:dyDescent="0.35">
      <c r="A516" s="151" t="s">
        <v>10</v>
      </c>
      <c r="B516" s="147" t="s">
        <v>10</v>
      </c>
      <c r="C516" s="147" t="s">
        <v>10</v>
      </c>
      <c r="D516" s="59" t="s">
        <v>13</v>
      </c>
      <c r="E516" s="54">
        <v>0.65</v>
      </c>
      <c r="F516" s="54">
        <v>1.5</v>
      </c>
      <c r="G516" s="13">
        <f t="shared" si="37"/>
        <v>0</v>
      </c>
      <c r="H516" s="136" t="s">
        <v>10</v>
      </c>
    </row>
    <row r="517" spans="1:8" ht="39.75" customHeight="1" thickBot="1" x14ac:dyDescent="0.35">
      <c r="A517" s="151" t="s">
        <v>10</v>
      </c>
      <c r="B517" s="147" t="s">
        <v>10</v>
      </c>
      <c r="C517" s="147" t="s">
        <v>10</v>
      </c>
      <c r="D517" s="59" t="s">
        <v>295</v>
      </c>
      <c r="E517" s="54">
        <v>0.65</v>
      </c>
      <c r="F517" s="54">
        <v>1.5</v>
      </c>
      <c r="G517" s="13">
        <f t="shared" si="37"/>
        <v>0</v>
      </c>
      <c r="H517" s="136" t="s">
        <v>10</v>
      </c>
    </row>
    <row r="518" spans="1:8" ht="39.75" customHeight="1" thickBot="1" x14ac:dyDescent="0.35">
      <c r="A518" s="151" t="s">
        <v>10</v>
      </c>
      <c r="B518" s="147" t="s">
        <v>10</v>
      </c>
      <c r="C518" s="147" t="s">
        <v>10</v>
      </c>
      <c r="D518" s="59" t="s">
        <v>258</v>
      </c>
      <c r="E518" s="54">
        <v>0.33</v>
      </c>
      <c r="F518" s="54">
        <v>0.5</v>
      </c>
      <c r="G518" s="13">
        <f t="shared" si="37"/>
        <v>0</v>
      </c>
      <c r="H518" s="136" t="s">
        <v>10</v>
      </c>
    </row>
    <row r="519" spans="1:8" ht="39.75" customHeight="1" thickBot="1" x14ac:dyDescent="0.35">
      <c r="A519" s="151" t="s">
        <v>10</v>
      </c>
      <c r="B519" s="147" t="s">
        <v>10</v>
      </c>
      <c r="C519" s="147" t="s">
        <v>10</v>
      </c>
      <c r="D519" s="59" t="s">
        <v>342</v>
      </c>
      <c r="E519" s="11">
        <f t="shared" ref="E519" si="38">F519*0.65</f>
        <v>0.13</v>
      </c>
      <c r="F519" s="54">
        <v>0.2</v>
      </c>
      <c r="G519" s="12">
        <f t="shared" ref="G519" si="39">$G$1*E519+$G$2*F519</f>
        <v>0</v>
      </c>
      <c r="H519" s="136" t="s">
        <v>10</v>
      </c>
    </row>
    <row r="520" spans="1:8" ht="39.75" customHeight="1" thickBot="1" x14ac:dyDescent="0.35">
      <c r="A520" s="151" t="s">
        <v>10</v>
      </c>
      <c r="B520" s="147" t="s">
        <v>10</v>
      </c>
      <c r="C520" s="147" t="s">
        <v>10</v>
      </c>
      <c r="D520" s="59" t="s">
        <v>14</v>
      </c>
      <c r="E520" s="11">
        <f t="shared" si="33"/>
        <v>6.5000000000000002E-2</v>
      </c>
      <c r="F520" s="54">
        <v>0.1</v>
      </c>
      <c r="G520" s="13">
        <f t="shared" si="37"/>
        <v>0</v>
      </c>
      <c r="H520" s="136" t="s">
        <v>10</v>
      </c>
    </row>
    <row r="521" spans="1:8" ht="39.75" customHeight="1" thickBot="1" x14ac:dyDescent="0.35">
      <c r="A521" s="151" t="s">
        <v>10</v>
      </c>
      <c r="B521" s="147" t="s">
        <v>10</v>
      </c>
      <c r="C521" s="147" t="s">
        <v>10</v>
      </c>
      <c r="D521" s="60" t="s">
        <v>118</v>
      </c>
      <c r="E521" s="16">
        <f t="shared" si="33"/>
        <v>6.5000000000000002E-2</v>
      </c>
      <c r="F521" s="61">
        <v>0.1</v>
      </c>
      <c r="G521" s="25">
        <f t="shared" si="37"/>
        <v>0</v>
      </c>
      <c r="H521" s="136" t="s">
        <v>10</v>
      </c>
    </row>
    <row r="522" spans="1:8" ht="39.75" customHeight="1" thickBot="1" x14ac:dyDescent="0.35">
      <c r="A522" s="151" t="s">
        <v>10</v>
      </c>
      <c r="B522" s="147" t="s">
        <v>10</v>
      </c>
      <c r="C522" s="62" t="s">
        <v>20</v>
      </c>
      <c r="D522" s="63" t="s">
        <v>426</v>
      </c>
      <c r="E522" s="3">
        <f t="shared" si="33"/>
        <v>13</v>
      </c>
      <c r="F522" s="64">
        <v>20</v>
      </c>
      <c r="G522" s="6">
        <f t="shared" si="37"/>
        <v>0</v>
      </c>
      <c r="H522" s="65"/>
    </row>
    <row r="523" spans="1:8" ht="39.75" customHeight="1" thickBot="1" x14ac:dyDescent="0.35">
      <c r="A523" s="151" t="s">
        <v>10</v>
      </c>
      <c r="B523" s="168" t="s">
        <v>12</v>
      </c>
      <c r="C523" s="171" t="s">
        <v>195</v>
      </c>
      <c r="D523" s="57" t="s">
        <v>17</v>
      </c>
      <c r="E523" s="14">
        <f t="shared" si="33"/>
        <v>19.5</v>
      </c>
      <c r="F523" s="58">
        <v>30</v>
      </c>
      <c r="G523" s="22">
        <f t="shared" si="37"/>
        <v>0</v>
      </c>
      <c r="H523" s="139" t="s">
        <v>230</v>
      </c>
    </row>
    <row r="524" spans="1:8" ht="39.75" customHeight="1" thickBot="1" x14ac:dyDescent="0.35">
      <c r="A524" s="151" t="s">
        <v>10</v>
      </c>
      <c r="B524" s="169"/>
      <c r="C524" s="171" t="s">
        <v>10</v>
      </c>
      <c r="D524" s="59" t="s">
        <v>18</v>
      </c>
      <c r="E524" s="11">
        <f t="shared" si="33"/>
        <v>9.75</v>
      </c>
      <c r="F524" s="54">
        <v>15</v>
      </c>
      <c r="G524" s="13">
        <f t="shared" si="37"/>
        <v>0</v>
      </c>
      <c r="H524" s="140"/>
    </row>
    <row r="525" spans="1:8" ht="39.75" customHeight="1" thickBot="1" x14ac:dyDescent="0.35">
      <c r="A525" s="151" t="s">
        <v>10</v>
      </c>
      <c r="B525" s="169"/>
      <c r="C525" s="171" t="s">
        <v>10</v>
      </c>
      <c r="D525" s="59" t="s">
        <v>292</v>
      </c>
      <c r="E525" s="11">
        <f t="shared" si="33"/>
        <v>3.25</v>
      </c>
      <c r="F525" s="54">
        <v>5</v>
      </c>
      <c r="G525" s="13">
        <f t="shared" si="37"/>
        <v>0</v>
      </c>
      <c r="H525" s="140"/>
    </row>
    <row r="526" spans="1:8" ht="39.75" customHeight="1" thickBot="1" x14ac:dyDescent="0.35">
      <c r="A526" s="151" t="s">
        <v>10</v>
      </c>
      <c r="B526" s="169"/>
      <c r="C526" s="171" t="s">
        <v>10</v>
      </c>
      <c r="D526" s="59" t="s">
        <v>19</v>
      </c>
      <c r="E526" s="11">
        <f t="shared" si="33"/>
        <v>3.25</v>
      </c>
      <c r="F526" s="54">
        <v>5</v>
      </c>
      <c r="G526" s="12">
        <f t="shared" si="37"/>
        <v>0</v>
      </c>
      <c r="H526" s="140"/>
    </row>
    <row r="527" spans="1:8" ht="39.75" customHeight="1" thickBot="1" x14ac:dyDescent="0.35">
      <c r="A527" s="151" t="s">
        <v>10</v>
      </c>
      <c r="B527" s="169"/>
      <c r="C527" s="171" t="s">
        <v>10</v>
      </c>
      <c r="D527" s="59" t="s">
        <v>438</v>
      </c>
      <c r="E527" s="11">
        <f t="shared" si="33"/>
        <v>1.9500000000000002</v>
      </c>
      <c r="F527" s="54">
        <v>3</v>
      </c>
      <c r="G527" s="13">
        <f t="shared" si="37"/>
        <v>0</v>
      </c>
      <c r="H527" s="144"/>
    </row>
    <row r="528" spans="1:8" ht="39.75" customHeight="1" thickBot="1" x14ac:dyDescent="0.35">
      <c r="A528" s="151" t="s">
        <v>10</v>
      </c>
      <c r="B528" s="169"/>
      <c r="C528" s="171" t="s">
        <v>10</v>
      </c>
      <c r="D528" s="60" t="s">
        <v>14</v>
      </c>
      <c r="E528" s="16">
        <f t="shared" si="33"/>
        <v>6.5000000000000002E-2</v>
      </c>
      <c r="F528" s="61">
        <v>0.1</v>
      </c>
      <c r="G528" s="17">
        <f t="shared" si="37"/>
        <v>0</v>
      </c>
      <c r="H528" s="69" t="s">
        <v>396</v>
      </c>
    </row>
    <row r="529" spans="1:8" ht="39.75" customHeight="1" thickBot="1" x14ac:dyDescent="0.35">
      <c r="A529" s="151" t="s">
        <v>10</v>
      </c>
      <c r="B529" s="169"/>
      <c r="C529" s="79" t="s">
        <v>16</v>
      </c>
      <c r="D529" s="80" t="s">
        <v>16</v>
      </c>
      <c r="E529" s="4">
        <f t="shared" si="33"/>
        <v>130</v>
      </c>
      <c r="F529" s="81">
        <v>200</v>
      </c>
      <c r="G529" s="24">
        <f t="shared" si="37"/>
        <v>0</v>
      </c>
      <c r="H529" s="82"/>
    </row>
    <row r="530" spans="1:8" ht="39.75" customHeight="1" thickBot="1" x14ac:dyDescent="0.35">
      <c r="A530" s="151" t="s">
        <v>10</v>
      </c>
      <c r="B530" s="169"/>
      <c r="C530" s="148" t="s">
        <v>265</v>
      </c>
      <c r="D530" s="83" t="s">
        <v>380</v>
      </c>
      <c r="E530" s="18">
        <f t="shared" si="33"/>
        <v>13</v>
      </c>
      <c r="F530" s="51">
        <v>20</v>
      </c>
      <c r="G530" s="19">
        <f t="shared" si="37"/>
        <v>0</v>
      </c>
      <c r="H530" s="193" t="s">
        <v>379</v>
      </c>
    </row>
    <row r="531" spans="1:8" ht="39.75" customHeight="1" thickBot="1" x14ac:dyDescent="0.35">
      <c r="A531" s="151" t="s">
        <v>10</v>
      </c>
      <c r="B531" s="169"/>
      <c r="C531" s="148" t="s">
        <v>10</v>
      </c>
      <c r="D531" s="59" t="s">
        <v>77</v>
      </c>
      <c r="E531" s="11">
        <f t="shared" si="33"/>
        <v>6.5</v>
      </c>
      <c r="F531" s="54">
        <v>10</v>
      </c>
      <c r="G531" s="13">
        <f t="shared" si="37"/>
        <v>0</v>
      </c>
      <c r="H531" s="194"/>
    </row>
    <row r="532" spans="1:8" ht="39.75" customHeight="1" thickBot="1" x14ac:dyDescent="0.35">
      <c r="A532" s="151" t="s">
        <v>10</v>
      </c>
      <c r="B532" s="169"/>
      <c r="C532" s="148" t="s">
        <v>10</v>
      </c>
      <c r="D532" s="59" t="s">
        <v>18</v>
      </c>
      <c r="E532" s="11">
        <f t="shared" si="33"/>
        <v>6.5</v>
      </c>
      <c r="F532" s="54">
        <v>10</v>
      </c>
      <c r="G532" s="13">
        <f t="shared" si="37"/>
        <v>0</v>
      </c>
      <c r="H532" s="194"/>
    </row>
    <row r="533" spans="1:8" ht="39.75" customHeight="1" thickBot="1" x14ac:dyDescent="0.35">
      <c r="A533" s="151" t="s">
        <v>10</v>
      </c>
      <c r="B533" s="169"/>
      <c r="C533" s="148" t="s">
        <v>10</v>
      </c>
      <c r="D533" s="59" t="s">
        <v>16</v>
      </c>
      <c r="E533" s="11">
        <f t="shared" si="33"/>
        <v>6.5</v>
      </c>
      <c r="F533" s="54">
        <v>10</v>
      </c>
      <c r="G533" s="13">
        <f t="shared" si="37"/>
        <v>0</v>
      </c>
      <c r="H533" s="195"/>
    </row>
    <row r="534" spans="1:8" ht="39.75" customHeight="1" thickBot="1" x14ac:dyDescent="0.35">
      <c r="A534" s="151" t="s">
        <v>10</v>
      </c>
      <c r="B534" s="170"/>
      <c r="C534" s="148" t="s">
        <v>10</v>
      </c>
      <c r="D534" s="84" t="s">
        <v>19</v>
      </c>
      <c r="E534" s="20">
        <f t="shared" si="33"/>
        <v>0.65</v>
      </c>
      <c r="F534" s="56">
        <v>1</v>
      </c>
      <c r="G534" s="21">
        <f t="shared" si="37"/>
        <v>0</v>
      </c>
      <c r="H534" s="69" t="s">
        <v>396</v>
      </c>
    </row>
    <row r="535" spans="1:8" ht="39.75" customHeight="1" thickBot="1" x14ac:dyDescent="0.35">
      <c r="A535" s="151" t="s">
        <v>196</v>
      </c>
      <c r="B535" s="147" t="s">
        <v>9</v>
      </c>
      <c r="C535" s="155" t="s">
        <v>197</v>
      </c>
      <c r="D535" s="85" t="s">
        <v>431</v>
      </c>
      <c r="E535" s="14">
        <f t="shared" si="33"/>
        <v>13</v>
      </c>
      <c r="F535" s="58">
        <v>20</v>
      </c>
      <c r="G535" s="22">
        <f t="shared" si="37"/>
        <v>0</v>
      </c>
      <c r="H535" s="141" t="s">
        <v>442</v>
      </c>
    </row>
    <row r="536" spans="1:8" ht="39.75" customHeight="1" thickBot="1" x14ac:dyDescent="0.35">
      <c r="A536" s="151" t="s">
        <v>10</v>
      </c>
      <c r="B536" s="147" t="s">
        <v>10</v>
      </c>
      <c r="C536" s="147" t="s">
        <v>10</v>
      </c>
      <c r="D536" s="53" t="s">
        <v>439</v>
      </c>
      <c r="E536" s="11">
        <f t="shared" si="33"/>
        <v>4.55</v>
      </c>
      <c r="F536" s="54">
        <v>7</v>
      </c>
      <c r="G536" s="13">
        <f t="shared" si="37"/>
        <v>0</v>
      </c>
      <c r="H536" s="138" t="s">
        <v>10</v>
      </c>
    </row>
    <row r="537" spans="1:8" ht="39.75" customHeight="1" thickBot="1" x14ac:dyDescent="0.35">
      <c r="A537" s="151" t="s">
        <v>10</v>
      </c>
      <c r="B537" s="147" t="s">
        <v>10</v>
      </c>
      <c r="C537" s="147" t="s">
        <v>10</v>
      </c>
      <c r="D537" s="53" t="s">
        <v>13</v>
      </c>
      <c r="E537" s="11">
        <f t="shared" si="33"/>
        <v>0.65</v>
      </c>
      <c r="F537" s="54">
        <v>1</v>
      </c>
      <c r="G537" s="13">
        <f t="shared" si="37"/>
        <v>0</v>
      </c>
      <c r="H537" s="138" t="s">
        <v>10</v>
      </c>
    </row>
    <row r="538" spans="1:8" ht="39.75" customHeight="1" thickBot="1" x14ac:dyDescent="0.35">
      <c r="A538" s="151" t="s">
        <v>10</v>
      </c>
      <c r="B538" s="147" t="s">
        <v>10</v>
      </c>
      <c r="C538" s="147" t="s">
        <v>10</v>
      </c>
      <c r="D538" s="55" t="s">
        <v>14</v>
      </c>
      <c r="E538" s="20">
        <f t="shared" si="33"/>
        <v>0.32500000000000001</v>
      </c>
      <c r="F538" s="56">
        <v>0.5</v>
      </c>
      <c r="G538" s="21">
        <f t="shared" si="37"/>
        <v>0</v>
      </c>
      <c r="H538" s="138" t="s">
        <v>10</v>
      </c>
    </row>
    <row r="539" spans="1:8" ht="39.75" customHeight="1" thickBot="1" x14ac:dyDescent="0.35">
      <c r="A539" s="151" t="s">
        <v>10</v>
      </c>
      <c r="B539" s="147" t="s">
        <v>11</v>
      </c>
      <c r="C539" s="147" t="s">
        <v>266</v>
      </c>
      <c r="D539" s="85" t="s">
        <v>431</v>
      </c>
      <c r="E539" s="14">
        <f t="shared" si="33"/>
        <v>32.5</v>
      </c>
      <c r="F539" s="58">
        <v>50</v>
      </c>
      <c r="G539" s="22">
        <f t="shared" si="37"/>
        <v>0</v>
      </c>
      <c r="H539" s="136" t="s">
        <v>441</v>
      </c>
    </row>
    <row r="540" spans="1:8" ht="39.75" customHeight="1" thickBot="1" x14ac:dyDescent="0.35">
      <c r="A540" s="151" t="s">
        <v>10</v>
      </c>
      <c r="B540" s="147" t="s">
        <v>10</v>
      </c>
      <c r="C540" s="147" t="s">
        <v>10</v>
      </c>
      <c r="D540" s="59" t="s">
        <v>381</v>
      </c>
      <c r="E540" s="11">
        <f t="shared" si="33"/>
        <v>19.5</v>
      </c>
      <c r="F540" s="54">
        <v>30</v>
      </c>
      <c r="G540" s="13">
        <f t="shared" si="37"/>
        <v>0</v>
      </c>
      <c r="H540" s="136" t="s">
        <v>10</v>
      </c>
    </row>
    <row r="541" spans="1:8" ht="39.75" customHeight="1" thickBot="1" x14ac:dyDescent="0.35">
      <c r="A541" s="151" t="s">
        <v>10</v>
      </c>
      <c r="B541" s="147" t="s">
        <v>10</v>
      </c>
      <c r="C541" s="147" t="s">
        <v>10</v>
      </c>
      <c r="D541" s="59" t="s">
        <v>30</v>
      </c>
      <c r="E541" s="11">
        <f t="shared" si="33"/>
        <v>2.6</v>
      </c>
      <c r="F541" s="54">
        <v>4</v>
      </c>
      <c r="G541" s="13">
        <f t="shared" ref="G541:G562" si="40">$G$1*E541+$G$2*F541</f>
        <v>0</v>
      </c>
      <c r="H541" s="136" t="s">
        <v>10</v>
      </c>
    </row>
    <row r="542" spans="1:8" ht="39.75" customHeight="1" thickBot="1" x14ac:dyDescent="0.35">
      <c r="A542" s="151" t="s">
        <v>10</v>
      </c>
      <c r="B542" s="147" t="s">
        <v>10</v>
      </c>
      <c r="C542" s="147" t="s">
        <v>10</v>
      </c>
      <c r="D542" s="59" t="s">
        <v>13</v>
      </c>
      <c r="E542" s="11">
        <f t="shared" ref="E542:E595" si="41">F542*0.65</f>
        <v>1.3</v>
      </c>
      <c r="F542" s="54">
        <v>2</v>
      </c>
      <c r="G542" s="13">
        <f t="shared" si="40"/>
        <v>0</v>
      </c>
      <c r="H542" s="136" t="s">
        <v>10</v>
      </c>
    </row>
    <row r="543" spans="1:8" ht="39.75" customHeight="1" thickBot="1" x14ac:dyDescent="0.35">
      <c r="A543" s="151" t="s">
        <v>10</v>
      </c>
      <c r="B543" s="147" t="s">
        <v>10</v>
      </c>
      <c r="C543" s="147" t="s">
        <v>10</v>
      </c>
      <c r="D543" s="59" t="s">
        <v>295</v>
      </c>
      <c r="E543" s="11">
        <f t="shared" si="41"/>
        <v>1.3</v>
      </c>
      <c r="F543" s="54">
        <v>2</v>
      </c>
      <c r="G543" s="12">
        <f t="shared" si="40"/>
        <v>0</v>
      </c>
      <c r="H543" s="136" t="s">
        <v>10</v>
      </c>
    </row>
    <row r="544" spans="1:8" ht="39.75" customHeight="1" thickBot="1" x14ac:dyDescent="0.35">
      <c r="A544" s="151" t="s">
        <v>10</v>
      </c>
      <c r="B544" s="147" t="s">
        <v>10</v>
      </c>
      <c r="C544" s="147" t="s">
        <v>10</v>
      </c>
      <c r="D544" s="60" t="s">
        <v>118</v>
      </c>
      <c r="E544" s="16">
        <f t="shared" si="41"/>
        <v>0.13</v>
      </c>
      <c r="F544" s="61">
        <v>0.2</v>
      </c>
      <c r="G544" s="17">
        <f t="shared" si="40"/>
        <v>0</v>
      </c>
      <c r="H544" s="136" t="s">
        <v>10</v>
      </c>
    </row>
    <row r="545" spans="1:8" ht="39.75" customHeight="1" thickBot="1" x14ac:dyDescent="0.35">
      <c r="A545" s="151" t="s">
        <v>10</v>
      </c>
      <c r="B545" s="147" t="s">
        <v>10</v>
      </c>
      <c r="C545" s="147" t="s">
        <v>267</v>
      </c>
      <c r="D545" s="50" t="s">
        <v>44</v>
      </c>
      <c r="E545" s="18">
        <f t="shared" si="41"/>
        <v>39</v>
      </c>
      <c r="F545" s="51">
        <v>60</v>
      </c>
      <c r="G545" s="19">
        <f t="shared" si="40"/>
        <v>0</v>
      </c>
      <c r="H545" s="139" t="s">
        <v>443</v>
      </c>
    </row>
    <row r="546" spans="1:8" ht="39.75" customHeight="1" thickBot="1" x14ac:dyDescent="0.35">
      <c r="A546" s="151" t="s">
        <v>10</v>
      </c>
      <c r="B546" s="147" t="s">
        <v>10</v>
      </c>
      <c r="C546" s="147" t="s">
        <v>10</v>
      </c>
      <c r="D546" s="53" t="s">
        <v>419</v>
      </c>
      <c r="E546" s="11">
        <f t="shared" si="41"/>
        <v>6.5</v>
      </c>
      <c r="F546" s="54">
        <v>10</v>
      </c>
      <c r="G546" s="13">
        <f t="shared" si="40"/>
        <v>0</v>
      </c>
      <c r="H546" s="140"/>
    </row>
    <row r="547" spans="1:8" ht="39.75" customHeight="1" thickBot="1" x14ac:dyDescent="0.35">
      <c r="A547" s="151" t="s">
        <v>10</v>
      </c>
      <c r="B547" s="147" t="s">
        <v>10</v>
      </c>
      <c r="C547" s="147" t="s">
        <v>10</v>
      </c>
      <c r="D547" s="53" t="s">
        <v>295</v>
      </c>
      <c r="E547" s="11">
        <f t="shared" si="41"/>
        <v>1.3</v>
      </c>
      <c r="F547" s="54">
        <v>2</v>
      </c>
      <c r="G547" s="13">
        <f t="shared" si="40"/>
        <v>0</v>
      </c>
      <c r="H547" s="140"/>
    </row>
    <row r="548" spans="1:8" ht="39.75" customHeight="1" thickBot="1" x14ac:dyDescent="0.35">
      <c r="A548" s="151" t="s">
        <v>10</v>
      </c>
      <c r="B548" s="147" t="s">
        <v>10</v>
      </c>
      <c r="C548" s="147" t="s">
        <v>10</v>
      </c>
      <c r="D548" s="53" t="s">
        <v>198</v>
      </c>
      <c r="E548" s="11">
        <f t="shared" si="41"/>
        <v>0.65</v>
      </c>
      <c r="F548" s="54">
        <v>1</v>
      </c>
      <c r="G548" s="13">
        <f t="shared" si="40"/>
        <v>0</v>
      </c>
      <c r="H548" s="140"/>
    </row>
    <row r="549" spans="1:8" ht="39.75" customHeight="1" thickBot="1" x14ac:dyDescent="0.35">
      <c r="A549" s="151" t="s">
        <v>10</v>
      </c>
      <c r="B549" s="147" t="s">
        <v>10</v>
      </c>
      <c r="C549" s="147" t="s">
        <v>10</v>
      </c>
      <c r="D549" s="53" t="s">
        <v>351</v>
      </c>
      <c r="E549" s="11">
        <f t="shared" si="41"/>
        <v>0.65</v>
      </c>
      <c r="F549" s="54">
        <v>1</v>
      </c>
      <c r="G549" s="13">
        <f t="shared" si="40"/>
        <v>0</v>
      </c>
      <c r="H549" s="140"/>
    </row>
    <row r="550" spans="1:8" ht="39.75" customHeight="1" thickBot="1" x14ac:dyDescent="0.35">
      <c r="A550" s="151" t="s">
        <v>10</v>
      </c>
      <c r="B550" s="147" t="s">
        <v>10</v>
      </c>
      <c r="C550" s="147" t="s">
        <v>10</v>
      </c>
      <c r="D550" s="53" t="s">
        <v>29</v>
      </c>
      <c r="E550" s="11">
        <f t="shared" si="41"/>
        <v>0.32500000000000001</v>
      </c>
      <c r="F550" s="54">
        <v>0.5</v>
      </c>
      <c r="G550" s="13">
        <f t="shared" si="40"/>
        <v>0</v>
      </c>
      <c r="H550" s="140"/>
    </row>
    <row r="551" spans="1:8" ht="39.75" customHeight="1" thickBot="1" x14ac:dyDescent="0.35">
      <c r="A551" s="151" t="s">
        <v>10</v>
      </c>
      <c r="B551" s="147" t="s">
        <v>10</v>
      </c>
      <c r="C551" s="147" t="s">
        <v>10</v>
      </c>
      <c r="D551" s="53" t="s">
        <v>342</v>
      </c>
      <c r="E551" s="11">
        <f t="shared" si="41"/>
        <v>0.32500000000000001</v>
      </c>
      <c r="F551" s="54">
        <v>0.5</v>
      </c>
      <c r="G551" s="13">
        <f t="shared" si="40"/>
        <v>0</v>
      </c>
      <c r="H551" s="144"/>
    </row>
    <row r="552" spans="1:8" ht="39.75" customHeight="1" thickBot="1" x14ac:dyDescent="0.35">
      <c r="A552" s="151" t="s">
        <v>10</v>
      </c>
      <c r="B552" s="147" t="s">
        <v>10</v>
      </c>
      <c r="C552" s="147" t="s">
        <v>10</v>
      </c>
      <c r="D552" s="55" t="s">
        <v>13</v>
      </c>
      <c r="E552" s="20">
        <f t="shared" si="41"/>
        <v>0.32500000000000001</v>
      </c>
      <c r="F552" s="56">
        <v>0.5</v>
      </c>
      <c r="G552" s="21">
        <f t="shared" si="40"/>
        <v>0</v>
      </c>
      <c r="H552" s="32" t="s">
        <v>21</v>
      </c>
    </row>
    <row r="553" spans="1:8" ht="39.75" customHeight="1" thickBot="1" x14ac:dyDescent="0.35">
      <c r="A553" s="151" t="s">
        <v>10</v>
      </c>
      <c r="B553" s="147" t="s">
        <v>10</v>
      </c>
      <c r="C553" s="147" t="s">
        <v>268</v>
      </c>
      <c r="D553" s="57" t="s">
        <v>199</v>
      </c>
      <c r="E553" s="14">
        <f t="shared" si="41"/>
        <v>29.25</v>
      </c>
      <c r="F553" s="58">
        <v>45</v>
      </c>
      <c r="G553" s="22">
        <f t="shared" si="40"/>
        <v>0</v>
      </c>
      <c r="H553" s="136" t="s">
        <v>382</v>
      </c>
    </row>
    <row r="554" spans="1:8" ht="39.75" customHeight="1" thickBot="1" x14ac:dyDescent="0.35">
      <c r="A554" s="151" t="s">
        <v>10</v>
      </c>
      <c r="B554" s="147" t="s">
        <v>10</v>
      </c>
      <c r="C554" s="147" t="s">
        <v>10</v>
      </c>
      <c r="D554" s="59" t="s">
        <v>360</v>
      </c>
      <c r="E554" s="11">
        <f t="shared" si="41"/>
        <v>9.75</v>
      </c>
      <c r="F554" s="54">
        <v>15</v>
      </c>
      <c r="G554" s="13">
        <f t="shared" si="40"/>
        <v>0</v>
      </c>
      <c r="H554" s="136" t="s">
        <v>10</v>
      </c>
    </row>
    <row r="555" spans="1:8" ht="39.75" customHeight="1" thickBot="1" x14ac:dyDescent="0.35">
      <c r="A555" s="151" t="s">
        <v>10</v>
      </c>
      <c r="B555" s="147" t="s">
        <v>10</v>
      </c>
      <c r="C555" s="147" t="s">
        <v>10</v>
      </c>
      <c r="D555" s="59" t="s">
        <v>30</v>
      </c>
      <c r="E555" s="11">
        <f t="shared" si="41"/>
        <v>3.25</v>
      </c>
      <c r="F555" s="54">
        <v>5</v>
      </c>
      <c r="G555" s="13">
        <f t="shared" si="40"/>
        <v>0</v>
      </c>
      <c r="H555" s="136" t="s">
        <v>10</v>
      </c>
    </row>
    <row r="556" spans="1:8" ht="39.75" customHeight="1" thickBot="1" x14ac:dyDescent="0.35">
      <c r="A556" s="151" t="s">
        <v>10</v>
      </c>
      <c r="B556" s="147" t="s">
        <v>10</v>
      </c>
      <c r="C556" s="147" t="s">
        <v>10</v>
      </c>
      <c r="D556" s="59" t="s">
        <v>50</v>
      </c>
      <c r="E556" s="11">
        <f t="shared" si="41"/>
        <v>1.3</v>
      </c>
      <c r="F556" s="54">
        <v>2</v>
      </c>
      <c r="G556" s="13">
        <f t="shared" si="40"/>
        <v>0</v>
      </c>
      <c r="H556" s="136" t="s">
        <v>10</v>
      </c>
    </row>
    <row r="557" spans="1:8" ht="39.75" customHeight="1" thickBot="1" x14ac:dyDescent="0.35">
      <c r="A557" s="151" t="s">
        <v>10</v>
      </c>
      <c r="B557" s="147" t="s">
        <v>10</v>
      </c>
      <c r="C557" s="147" t="s">
        <v>10</v>
      </c>
      <c r="D557" s="60" t="s">
        <v>342</v>
      </c>
      <c r="E557" s="16">
        <f t="shared" si="41"/>
        <v>0.65</v>
      </c>
      <c r="F557" s="61">
        <v>1</v>
      </c>
      <c r="G557" s="25">
        <f t="shared" si="40"/>
        <v>0</v>
      </c>
      <c r="H557" s="136" t="s">
        <v>10</v>
      </c>
    </row>
    <row r="558" spans="1:8" ht="39.75" customHeight="1" thickBot="1" x14ac:dyDescent="0.35">
      <c r="A558" s="151" t="s">
        <v>10</v>
      </c>
      <c r="B558" s="147" t="s">
        <v>10</v>
      </c>
      <c r="C558" s="62" t="s">
        <v>23</v>
      </c>
      <c r="D558" s="63" t="s">
        <v>78</v>
      </c>
      <c r="E558" s="3">
        <f t="shared" si="41"/>
        <v>13</v>
      </c>
      <c r="F558" s="64">
        <v>20</v>
      </c>
      <c r="G558" s="6">
        <f t="shared" si="40"/>
        <v>0</v>
      </c>
      <c r="H558" s="65"/>
    </row>
    <row r="559" spans="1:8" ht="39.75" customHeight="1" thickBot="1" x14ac:dyDescent="0.35">
      <c r="A559" s="151" t="s">
        <v>10</v>
      </c>
      <c r="B559" s="147" t="s">
        <v>12</v>
      </c>
      <c r="C559" s="147" t="s">
        <v>200</v>
      </c>
      <c r="D559" s="57" t="s">
        <v>440</v>
      </c>
      <c r="E559" s="14">
        <f t="shared" si="41"/>
        <v>29.25</v>
      </c>
      <c r="F559" s="58">
        <v>45</v>
      </c>
      <c r="G559" s="15">
        <f t="shared" si="40"/>
        <v>0</v>
      </c>
      <c r="H559" s="95" t="s">
        <v>399</v>
      </c>
    </row>
    <row r="560" spans="1:8" ht="39.75" customHeight="1" thickBot="1" x14ac:dyDescent="0.35">
      <c r="A560" s="151" t="s">
        <v>10</v>
      </c>
      <c r="B560" s="147" t="s">
        <v>10</v>
      </c>
      <c r="C560" s="147" t="s">
        <v>10</v>
      </c>
      <c r="D560" s="60" t="s">
        <v>19</v>
      </c>
      <c r="E560" s="16">
        <f t="shared" si="41"/>
        <v>1.3</v>
      </c>
      <c r="F560" s="61">
        <v>2</v>
      </c>
      <c r="G560" s="25">
        <f t="shared" si="40"/>
        <v>0</v>
      </c>
      <c r="H560" s="69" t="s">
        <v>460</v>
      </c>
    </row>
    <row r="561" spans="1:8" ht="39.75" customHeight="1" thickBot="1" x14ac:dyDescent="0.35">
      <c r="A561" s="151" t="s">
        <v>10</v>
      </c>
      <c r="B561" s="147" t="s">
        <v>10</v>
      </c>
      <c r="C561" s="62" t="s">
        <v>16</v>
      </c>
      <c r="D561" s="63" t="s">
        <v>16</v>
      </c>
      <c r="E561" s="3">
        <f t="shared" si="41"/>
        <v>130</v>
      </c>
      <c r="F561" s="64">
        <v>200</v>
      </c>
      <c r="G561" s="6">
        <f t="shared" si="40"/>
        <v>0</v>
      </c>
      <c r="H561" s="65"/>
    </row>
    <row r="562" spans="1:8" ht="39.75" customHeight="1" x14ac:dyDescent="0.3">
      <c r="A562" s="156" t="s">
        <v>201</v>
      </c>
      <c r="B562" s="168" t="s">
        <v>9</v>
      </c>
      <c r="C562" s="164" t="s">
        <v>269</v>
      </c>
      <c r="D562" s="85" t="s">
        <v>431</v>
      </c>
      <c r="E562" s="14">
        <f t="shared" si="41"/>
        <v>13</v>
      </c>
      <c r="F562" s="58">
        <v>20</v>
      </c>
      <c r="G562" s="15">
        <f t="shared" si="40"/>
        <v>0</v>
      </c>
      <c r="H562" s="139" t="s">
        <v>400</v>
      </c>
    </row>
    <row r="563" spans="1:8" ht="39.75" customHeight="1" x14ac:dyDescent="0.3">
      <c r="A563" s="157" t="s">
        <v>10</v>
      </c>
      <c r="B563" s="169" t="s">
        <v>10</v>
      </c>
      <c r="C563" s="165" t="s">
        <v>10</v>
      </c>
      <c r="D563" s="59" t="s">
        <v>77</v>
      </c>
      <c r="E563" s="11">
        <f t="shared" si="41"/>
        <v>4.55</v>
      </c>
      <c r="F563" s="54">
        <v>7</v>
      </c>
      <c r="G563" s="12">
        <f t="shared" ref="G563:G624" si="42">$G$1*E563+$G$2*F563</f>
        <v>0</v>
      </c>
      <c r="H563" s="140" t="s">
        <v>10</v>
      </c>
    </row>
    <row r="564" spans="1:8" ht="39.75" customHeight="1" x14ac:dyDescent="0.3">
      <c r="A564" s="157" t="s">
        <v>10</v>
      </c>
      <c r="B564" s="169" t="s">
        <v>10</v>
      </c>
      <c r="C564" s="165" t="s">
        <v>10</v>
      </c>
      <c r="D564" s="59" t="s">
        <v>13</v>
      </c>
      <c r="E564" s="11">
        <f t="shared" si="41"/>
        <v>0.19500000000000001</v>
      </c>
      <c r="F564" s="54">
        <v>0.3</v>
      </c>
      <c r="G564" s="13">
        <f t="shared" si="42"/>
        <v>0</v>
      </c>
      <c r="H564" s="140" t="s">
        <v>10</v>
      </c>
    </row>
    <row r="565" spans="1:8" ht="39.75" customHeight="1" thickBot="1" x14ac:dyDescent="0.35">
      <c r="A565" s="157" t="s">
        <v>10</v>
      </c>
      <c r="B565" s="170" t="s">
        <v>10</v>
      </c>
      <c r="C565" s="166" t="s">
        <v>10</v>
      </c>
      <c r="D565" s="60" t="s">
        <v>14</v>
      </c>
      <c r="E565" s="16">
        <f t="shared" si="41"/>
        <v>6.5000000000000002E-2</v>
      </c>
      <c r="F565" s="61">
        <v>0.1</v>
      </c>
      <c r="G565" s="17">
        <f t="shared" si="42"/>
        <v>0</v>
      </c>
      <c r="H565" s="141" t="s">
        <v>10</v>
      </c>
    </row>
    <row r="566" spans="1:8" ht="39.75" customHeight="1" x14ac:dyDescent="0.3">
      <c r="A566" s="157" t="s">
        <v>10</v>
      </c>
      <c r="B566" s="168" t="s">
        <v>11</v>
      </c>
      <c r="C566" s="159" t="s">
        <v>384</v>
      </c>
      <c r="D566" s="50" t="s">
        <v>35</v>
      </c>
      <c r="E566" s="18">
        <f t="shared" si="41"/>
        <v>32.5</v>
      </c>
      <c r="F566" s="51">
        <v>50</v>
      </c>
      <c r="G566" s="19">
        <f t="shared" si="42"/>
        <v>0</v>
      </c>
      <c r="H566" s="132" t="s">
        <v>383</v>
      </c>
    </row>
    <row r="567" spans="1:8" ht="39.75" customHeight="1" thickBot="1" x14ac:dyDescent="0.35">
      <c r="A567" s="157" t="s">
        <v>10</v>
      </c>
      <c r="B567" s="169" t="s">
        <v>10</v>
      </c>
      <c r="C567" s="160" t="s">
        <v>10</v>
      </c>
      <c r="D567" s="55" t="s">
        <v>444</v>
      </c>
      <c r="E567" s="20">
        <f t="shared" si="41"/>
        <v>3.25</v>
      </c>
      <c r="F567" s="56">
        <v>5</v>
      </c>
      <c r="G567" s="21">
        <f t="shared" si="42"/>
        <v>0</v>
      </c>
      <c r="H567" s="133" t="s">
        <v>10</v>
      </c>
    </row>
    <row r="568" spans="1:8" ht="39.75" customHeight="1" thickBot="1" x14ac:dyDescent="0.35">
      <c r="A568" s="157"/>
      <c r="B568" s="169"/>
      <c r="C568" s="74" t="s">
        <v>270</v>
      </c>
      <c r="D568" s="96" t="s">
        <v>35</v>
      </c>
      <c r="E568" s="7">
        <f t="shared" si="41"/>
        <v>35.75</v>
      </c>
      <c r="F568" s="7">
        <v>55</v>
      </c>
      <c r="G568" s="23">
        <f t="shared" si="42"/>
        <v>0</v>
      </c>
      <c r="H568" s="97"/>
    </row>
    <row r="569" spans="1:8" ht="39.75" customHeight="1" x14ac:dyDescent="0.3">
      <c r="A569" s="157" t="s">
        <v>10</v>
      </c>
      <c r="B569" s="169" t="s">
        <v>10</v>
      </c>
      <c r="C569" s="161" t="s">
        <v>202</v>
      </c>
      <c r="D569" s="50" t="s">
        <v>475</v>
      </c>
      <c r="E569" s="18">
        <f t="shared" si="41"/>
        <v>13</v>
      </c>
      <c r="F569" s="51">
        <v>20</v>
      </c>
      <c r="G569" s="19">
        <f t="shared" si="42"/>
        <v>0</v>
      </c>
      <c r="H569" s="132" t="s">
        <v>445</v>
      </c>
    </row>
    <row r="570" spans="1:8" ht="39.75" customHeight="1" x14ac:dyDescent="0.3">
      <c r="A570" s="157" t="s">
        <v>10</v>
      </c>
      <c r="B570" s="169" t="s">
        <v>10</v>
      </c>
      <c r="C570" s="162" t="s">
        <v>10</v>
      </c>
      <c r="D570" s="53" t="s">
        <v>293</v>
      </c>
      <c r="E570" s="11">
        <f t="shared" si="41"/>
        <v>6.5</v>
      </c>
      <c r="F570" s="54">
        <v>10</v>
      </c>
      <c r="G570" s="13">
        <f t="shared" si="42"/>
        <v>0</v>
      </c>
      <c r="H570" s="135"/>
    </row>
    <row r="571" spans="1:8" ht="39.75" customHeight="1" x14ac:dyDescent="0.3">
      <c r="A571" s="157" t="s">
        <v>10</v>
      </c>
      <c r="B571" s="169" t="s">
        <v>10</v>
      </c>
      <c r="C571" s="162" t="s">
        <v>10</v>
      </c>
      <c r="D571" s="53" t="s">
        <v>295</v>
      </c>
      <c r="E571" s="11">
        <f t="shared" si="41"/>
        <v>3.25</v>
      </c>
      <c r="F571" s="54">
        <v>5</v>
      </c>
      <c r="G571" s="13">
        <f t="shared" si="42"/>
        <v>0</v>
      </c>
      <c r="H571" s="135"/>
    </row>
    <row r="572" spans="1:8" ht="39.75" customHeight="1" x14ac:dyDescent="0.3">
      <c r="A572" s="157" t="s">
        <v>10</v>
      </c>
      <c r="B572" s="169" t="s">
        <v>10</v>
      </c>
      <c r="C572" s="162" t="s">
        <v>10</v>
      </c>
      <c r="D572" s="53" t="s">
        <v>98</v>
      </c>
      <c r="E572" s="11">
        <f t="shared" si="41"/>
        <v>1.3</v>
      </c>
      <c r="F572" s="54">
        <v>2</v>
      </c>
      <c r="G572" s="13">
        <f t="shared" si="42"/>
        <v>0</v>
      </c>
      <c r="H572" s="135"/>
    </row>
    <row r="573" spans="1:8" ht="39.75" customHeight="1" x14ac:dyDescent="0.3">
      <c r="A573" s="157" t="s">
        <v>10</v>
      </c>
      <c r="B573" s="169" t="s">
        <v>10</v>
      </c>
      <c r="C573" s="162" t="s">
        <v>10</v>
      </c>
      <c r="D573" s="53" t="s">
        <v>342</v>
      </c>
      <c r="E573" s="11">
        <f t="shared" si="41"/>
        <v>0.32500000000000001</v>
      </c>
      <c r="F573" s="54">
        <v>0.5</v>
      </c>
      <c r="G573" s="13">
        <f t="shared" si="42"/>
        <v>0</v>
      </c>
      <c r="H573" s="135"/>
    </row>
    <row r="574" spans="1:8" ht="39.75" customHeight="1" thickBot="1" x14ac:dyDescent="0.35">
      <c r="A574" s="157" t="s">
        <v>10</v>
      </c>
      <c r="B574" s="169" t="s">
        <v>10</v>
      </c>
      <c r="C574" s="162" t="s">
        <v>10</v>
      </c>
      <c r="D574" s="53" t="s">
        <v>76</v>
      </c>
      <c r="E574" s="11">
        <f t="shared" si="41"/>
        <v>0.13</v>
      </c>
      <c r="F574" s="54">
        <v>0.2</v>
      </c>
      <c r="G574" s="13">
        <f t="shared" si="42"/>
        <v>0</v>
      </c>
      <c r="H574" s="143"/>
    </row>
    <row r="575" spans="1:8" ht="39.75" customHeight="1" thickBot="1" x14ac:dyDescent="0.35">
      <c r="A575" s="157" t="s">
        <v>10</v>
      </c>
      <c r="B575" s="169" t="s">
        <v>10</v>
      </c>
      <c r="C575" s="163" t="s">
        <v>10</v>
      </c>
      <c r="D575" s="55" t="s">
        <v>14</v>
      </c>
      <c r="E575" s="20">
        <f t="shared" si="41"/>
        <v>0.13</v>
      </c>
      <c r="F575" s="56">
        <v>0.2</v>
      </c>
      <c r="G575" s="21">
        <f t="shared" si="42"/>
        <v>0</v>
      </c>
      <c r="H575" s="27" t="s">
        <v>21</v>
      </c>
    </row>
    <row r="576" spans="1:8" ht="39.75" customHeight="1" x14ac:dyDescent="0.3">
      <c r="A576" s="157" t="s">
        <v>10</v>
      </c>
      <c r="B576" s="169" t="s">
        <v>10</v>
      </c>
      <c r="C576" s="161" t="s">
        <v>203</v>
      </c>
      <c r="D576" s="77" t="s">
        <v>420</v>
      </c>
      <c r="E576" s="18">
        <f t="shared" si="41"/>
        <v>32.5</v>
      </c>
      <c r="F576" s="51">
        <v>50</v>
      </c>
      <c r="G576" s="19">
        <f t="shared" si="42"/>
        <v>0</v>
      </c>
      <c r="H576" s="134" t="s">
        <v>385</v>
      </c>
    </row>
    <row r="577" spans="1:8" ht="39.75" customHeight="1" x14ac:dyDescent="0.3">
      <c r="A577" s="157" t="s">
        <v>10</v>
      </c>
      <c r="B577" s="169" t="s">
        <v>10</v>
      </c>
      <c r="C577" s="162" t="s">
        <v>10</v>
      </c>
      <c r="D577" s="53" t="s">
        <v>30</v>
      </c>
      <c r="E577" s="11">
        <f t="shared" si="41"/>
        <v>3.25</v>
      </c>
      <c r="F577" s="54">
        <v>5</v>
      </c>
      <c r="G577" s="13">
        <f t="shared" si="42"/>
        <v>0</v>
      </c>
      <c r="H577" s="135" t="s">
        <v>10</v>
      </c>
    </row>
    <row r="578" spans="1:8" ht="39.75" customHeight="1" x14ac:dyDescent="0.3">
      <c r="A578" s="157" t="s">
        <v>10</v>
      </c>
      <c r="B578" s="169" t="s">
        <v>10</v>
      </c>
      <c r="C578" s="162" t="s">
        <v>10</v>
      </c>
      <c r="D578" s="53" t="s">
        <v>50</v>
      </c>
      <c r="E578" s="11">
        <f t="shared" si="41"/>
        <v>1.3</v>
      </c>
      <c r="F578" s="54">
        <v>2</v>
      </c>
      <c r="G578" s="13">
        <f t="shared" si="42"/>
        <v>0</v>
      </c>
      <c r="H578" s="135" t="s">
        <v>10</v>
      </c>
    </row>
    <row r="579" spans="1:8" ht="39.75" customHeight="1" x14ac:dyDescent="0.3">
      <c r="A579" s="157" t="s">
        <v>10</v>
      </c>
      <c r="B579" s="169" t="s">
        <v>10</v>
      </c>
      <c r="C579" s="162" t="s">
        <v>10</v>
      </c>
      <c r="D579" s="53" t="s">
        <v>342</v>
      </c>
      <c r="E579" s="11">
        <f t="shared" si="41"/>
        <v>0.65</v>
      </c>
      <c r="F579" s="54">
        <v>1</v>
      </c>
      <c r="G579" s="13">
        <f t="shared" si="42"/>
        <v>0</v>
      </c>
      <c r="H579" s="135" t="s">
        <v>10</v>
      </c>
    </row>
    <row r="580" spans="1:8" ht="39.75" customHeight="1" thickBot="1" x14ac:dyDescent="0.35">
      <c r="A580" s="157" t="s">
        <v>10</v>
      </c>
      <c r="B580" s="169" t="s">
        <v>10</v>
      </c>
      <c r="C580" s="163" t="s">
        <v>10</v>
      </c>
      <c r="D580" s="55" t="s">
        <v>13</v>
      </c>
      <c r="E580" s="20">
        <f t="shared" si="41"/>
        <v>0.32500000000000001</v>
      </c>
      <c r="F580" s="56">
        <v>0.5</v>
      </c>
      <c r="G580" s="21">
        <f t="shared" si="42"/>
        <v>0</v>
      </c>
      <c r="H580" s="133" t="s">
        <v>10</v>
      </c>
    </row>
    <row r="581" spans="1:8" ht="39.75" customHeight="1" x14ac:dyDescent="0.3">
      <c r="A581" s="157" t="s">
        <v>10</v>
      </c>
      <c r="B581" s="169" t="s">
        <v>10</v>
      </c>
      <c r="C581" s="164" t="s">
        <v>204</v>
      </c>
      <c r="D581" s="57" t="s">
        <v>315</v>
      </c>
      <c r="E581" s="14">
        <f t="shared" si="41"/>
        <v>19.5</v>
      </c>
      <c r="F581" s="58">
        <v>30</v>
      </c>
      <c r="G581" s="22">
        <f t="shared" si="42"/>
        <v>0</v>
      </c>
      <c r="H581" s="132" t="s">
        <v>447</v>
      </c>
    </row>
    <row r="582" spans="1:8" ht="39.75" customHeight="1" x14ac:dyDescent="0.3">
      <c r="A582" s="157" t="s">
        <v>10</v>
      </c>
      <c r="B582" s="169" t="s">
        <v>10</v>
      </c>
      <c r="C582" s="165" t="s">
        <v>10</v>
      </c>
      <c r="D582" s="59" t="s">
        <v>317</v>
      </c>
      <c r="E582" s="11">
        <f t="shared" si="41"/>
        <v>3.25</v>
      </c>
      <c r="F582" s="54">
        <v>5</v>
      </c>
      <c r="G582" s="13">
        <f t="shared" si="42"/>
        <v>0</v>
      </c>
      <c r="H582" s="135" t="s">
        <v>10</v>
      </c>
    </row>
    <row r="583" spans="1:8" ht="39.75" customHeight="1" x14ac:dyDescent="0.3">
      <c r="A583" s="157" t="s">
        <v>10</v>
      </c>
      <c r="B583" s="169" t="s">
        <v>10</v>
      </c>
      <c r="C583" s="165" t="s">
        <v>10</v>
      </c>
      <c r="D583" s="59" t="s">
        <v>30</v>
      </c>
      <c r="E583" s="11">
        <f t="shared" si="41"/>
        <v>0.65</v>
      </c>
      <c r="F583" s="54">
        <v>1</v>
      </c>
      <c r="G583" s="13">
        <f t="shared" si="42"/>
        <v>0</v>
      </c>
      <c r="H583" s="135" t="s">
        <v>10</v>
      </c>
    </row>
    <row r="584" spans="1:8" ht="39.75" customHeight="1" thickBot="1" x14ac:dyDescent="0.35">
      <c r="A584" s="157" t="s">
        <v>10</v>
      </c>
      <c r="B584" s="169" t="s">
        <v>10</v>
      </c>
      <c r="C584" s="166" t="s">
        <v>10</v>
      </c>
      <c r="D584" s="60" t="s">
        <v>50</v>
      </c>
      <c r="E584" s="16">
        <f t="shared" si="41"/>
        <v>0.32500000000000001</v>
      </c>
      <c r="F584" s="61">
        <v>0.5</v>
      </c>
      <c r="G584" s="17">
        <f t="shared" si="42"/>
        <v>0</v>
      </c>
      <c r="H584" s="133" t="s">
        <v>10</v>
      </c>
    </row>
    <row r="585" spans="1:8" ht="39.75" customHeight="1" thickBot="1" x14ac:dyDescent="0.35">
      <c r="A585" s="157" t="s">
        <v>10</v>
      </c>
      <c r="B585" s="170" t="s">
        <v>10</v>
      </c>
      <c r="C585" s="62" t="s">
        <v>20</v>
      </c>
      <c r="D585" s="63" t="s">
        <v>426</v>
      </c>
      <c r="E585" s="3">
        <f t="shared" si="41"/>
        <v>13</v>
      </c>
      <c r="F585" s="64">
        <v>20</v>
      </c>
      <c r="G585" s="6">
        <f t="shared" si="42"/>
        <v>0</v>
      </c>
      <c r="H585" s="65"/>
    </row>
    <row r="586" spans="1:8" ht="39.75" customHeight="1" thickBot="1" x14ac:dyDescent="0.35">
      <c r="A586" s="157" t="s">
        <v>10</v>
      </c>
      <c r="B586" s="154" t="s">
        <v>12</v>
      </c>
      <c r="C586" s="62" t="s">
        <v>150</v>
      </c>
      <c r="D586" s="66" t="s">
        <v>446</v>
      </c>
      <c r="E586" s="7">
        <f t="shared" si="41"/>
        <v>65</v>
      </c>
      <c r="F586" s="67">
        <v>100</v>
      </c>
      <c r="G586" s="23">
        <f t="shared" si="42"/>
        <v>0</v>
      </c>
      <c r="H586" s="68"/>
    </row>
    <row r="587" spans="1:8" ht="39.75" customHeight="1" thickBot="1" x14ac:dyDescent="0.35">
      <c r="A587" s="158" t="s">
        <v>10</v>
      </c>
      <c r="B587" s="155" t="s">
        <v>10</v>
      </c>
      <c r="C587" s="62" t="s">
        <v>16</v>
      </c>
      <c r="D587" s="63" t="s">
        <v>16</v>
      </c>
      <c r="E587" s="3">
        <f t="shared" si="41"/>
        <v>130</v>
      </c>
      <c r="F587" s="64">
        <v>200</v>
      </c>
      <c r="G587" s="6">
        <f t="shared" si="42"/>
        <v>0</v>
      </c>
      <c r="H587" s="65"/>
    </row>
    <row r="588" spans="1:8" ht="39.75" customHeight="1" thickBot="1" x14ac:dyDescent="0.35">
      <c r="A588" s="151" t="s">
        <v>205</v>
      </c>
      <c r="B588" s="147" t="s">
        <v>9</v>
      </c>
      <c r="C588" s="147" t="s">
        <v>46</v>
      </c>
      <c r="D588" s="50" t="s">
        <v>35</v>
      </c>
      <c r="E588" s="14">
        <f t="shared" si="41"/>
        <v>13</v>
      </c>
      <c r="F588" s="58">
        <v>20</v>
      </c>
      <c r="G588" s="22">
        <f t="shared" si="42"/>
        <v>0</v>
      </c>
      <c r="H588" s="136" t="s">
        <v>387</v>
      </c>
    </row>
    <row r="589" spans="1:8" ht="39.75" customHeight="1" thickBot="1" x14ac:dyDescent="0.35">
      <c r="A589" s="151" t="s">
        <v>10</v>
      </c>
      <c r="B589" s="147" t="s">
        <v>10</v>
      </c>
      <c r="C589" s="147" t="s">
        <v>10</v>
      </c>
      <c r="D589" s="59" t="s">
        <v>206</v>
      </c>
      <c r="E589" s="11">
        <f t="shared" si="41"/>
        <v>3.25</v>
      </c>
      <c r="F589" s="54">
        <v>5</v>
      </c>
      <c r="G589" s="13">
        <f t="shared" si="42"/>
        <v>0</v>
      </c>
      <c r="H589" s="136" t="s">
        <v>10</v>
      </c>
    </row>
    <row r="590" spans="1:8" ht="39.75" customHeight="1" thickBot="1" x14ac:dyDescent="0.35">
      <c r="A590" s="151" t="s">
        <v>10</v>
      </c>
      <c r="B590" s="147" t="s">
        <v>10</v>
      </c>
      <c r="C590" s="147" t="s">
        <v>10</v>
      </c>
      <c r="D590" s="60" t="s">
        <v>14</v>
      </c>
      <c r="E590" s="16">
        <f t="shared" si="41"/>
        <v>6.5000000000000002E-2</v>
      </c>
      <c r="F590" s="61">
        <v>0.1</v>
      </c>
      <c r="G590" s="17">
        <f t="shared" si="42"/>
        <v>0</v>
      </c>
      <c r="H590" s="137" t="s">
        <v>10</v>
      </c>
    </row>
    <row r="591" spans="1:8" ht="39.75" customHeight="1" thickBot="1" x14ac:dyDescent="0.35">
      <c r="A591" s="151" t="s">
        <v>10</v>
      </c>
      <c r="B591" s="147" t="s">
        <v>11</v>
      </c>
      <c r="C591" s="62" t="s">
        <v>15</v>
      </c>
      <c r="D591" s="63" t="s">
        <v>35</v>
      </c>
      <c r="E591" s="3">
        <f t="shared" si="41"/>
        <v>35.75</v>
      </c>
      <c r="F591" s="64">
        <v>55</v>
      </c>
      <c r="G591" s="6">
        <f t="shared" si="42"/>
        <v>0</v>
      </c>
      <c r="H591" s="98"/>
    </row>
    <row r="592" spans="1:8" ht="39.75" customHeight="1" thickBot="1" x14ac:dyDescent="0.35">
      <c r="A592" s="151" t="s">
        <v>10</v>
      </c>
      <c r="B592" s="147" t="s">
        <v>10</v>
      </c>
      <c r="C592" s="147" t="s">
        <v>207</v>
      </c>
      <c r="D592" s="85" t="s">
        <v>386</v>
      </c>
      <c r="E592" s="14">
        <f t="shared" si="41"/>
        <v>13</v>
      </c>
      <c r="F592" s="58">
        <v>20</v>
      </c>
      <c r="G592" s="22">
        <f t="shared" si="42"/>
        <v>0</v>
      </c>
      <c r="H592" s="190" t="s">
        <v>463</v>
      </c>
    </row>
    <row r="593" spans="1:8" ht="39.75" customHeight="1" thickBot="1" x14ac:dyDescent="0.35">
      <c r="A593" s="151" t="s">
        <v>10</v>
      </c>
      <c r="B593" s="147" t="s">
        <v>10</v>
      </c>
      <c r="C593" s="147" t="s">
        <v>10</v>
      </c>
      <c r="D593" s="53" t="s">
        <v>17</v>
      </c>
      <c r="E593" s="11">
        <f t="shared" si="41"/>
        <v>6.5</v>
      </c>
      <c r="F593" s="54">
        <v>10</v>
      </c>
      <c r="G593" s="13">
        <f t="shared" si="42"/>
        <v>0</v>
      </c>
      <c r="H593" s="191"/>
    </row>
    <row r="594" spans="1:8" ht="39.75" customHeight="1" thickBot="1" x14ac:dyDescent="0.35">
      <c r="A594" s="151" t="s">
        <v>10</v>
      </c>
      <c r="B594" s="147" t="s">
        <v>10</v>
      </c>
      <c r="C594" s="147" t="s">
        <v>10</v>
      </c>
      <c r="D594" s="53" t="s">
        <v>51</v>
      </c>
      <c r="E594" s="11">
        <f t="shared" si="41"/>
        <v>1.9500000000000002</v>
      </c>
      <c r="F594" s="54">
        <v>3</v>
      </c>
      <c r="G594" s="13">
        <f t="shared" si="42"/>
        <v>0</v>
      </c>
      <c r="H594" s="191"/>
    </row>
    <row r="595" spans="1:8" ht="39.75" customHeight="1" thickBot="1" x14ac:dyDescent="0.35">
      <c r="A595" s="151" t="s">
        <v>10</v>
      </c>
      <c r="B595" s="147" t="s">
        <v>10</v>
      </c>
      <c r="C595" s="147" t="s">
        <v>10</v>
      </c>
      <c r="D595" s="53" t="s">
        <v>295</v>
      </c>
      <c r="E595" s="11">
        <f t="shared" si="41"/>
        <v>1.3</v>
      </c>
      <c r="F595" s="54">
        <v>2</v>
      </c>
      <c r="G595" s="13">
        <f t="shared" si="42"/>
        <v>0</v>
      </c>
      <c r="H595" s="191"/>
    </row>
    <row r="596" spans="1:8" ht="39.75" customHeight="1" thickBot="1" x14ac:dyDescent="0.35">
      <c r="A596" s="151" t="s">
        <v>10</v>
      </c>
      <c r="B596" s="147" t="s">
        <v>10</v>
      </c>
      <c r="C596" s="147" t="s">
        <v>10</v>
      </c>
      <c r="D596" s="53" t="s">
        <v>351</v>
      </c>
      <c r="E596" s="11">
        <f t="shared" ref="E596:E656" si="43">F596*0.65</f>
        <v>0.65</v>
      </c>
      <c r="F596" s="54">
        <v>1</v>
      </c>
      <c r="G596" s="13">
        <f t="shared" si="42"/>
        <v>0</v>
      </c>
      <c r="H596" s="191"/>
    </row>
    <row r="597" spans="1:8" ht="39.75" customHeight="1" thickBot="1" x14ac:dyDescent="0.35">
      <c r="A597" s="151" t="s">
        <v>10</v>
      </c>
      <c r="B597" s="147" t="s">
        <v>10</v>
      </c>
      <c r="C597" s="147" t="s">
        <v>10</v>
      </c>
      <c r="D597" s="53" t="s">
        <v>342</v>
      </c>
      <c r="E597" s="11">
        <f t="shared" si="43"/>
        <v>0.32500000000000001</v>
      </c>
      <c r="F597" s="54">
        <v>0.5</v>
      </c>
      <c r="G597" s="13">
        <f t="shared" si="42"/>
        <v>0</v>
      </c>
      <c r="H597" s="192"/>
    </row>
    <row r="598" spans="1:8" ht="39.75" customHeight="1" thickBot="1" x14ac:dyDescent="0.35">
      <c r="A598" s="151" t="s">
        <v>10</v>
      </c>
      <c r="B598" s="147" t="s">
        <v>10</v>
      </c>
      <c r="C598" s="147" t="s">
        <v>10</v>
      </c>
      <c r="D598" s="73" t="s">
        <v>76</v>
      </c>
      <c r="E598" s="16">
        <f t="shared" si="43"/>
        <v>0.13</v>
      </c>
      <c r="F598" s="61">
        <v>0.2</v>
      </c>
      <c r="G598" s="17">
        <f t="shared" si="42"/>
        <v>0</v>
      </c>
      <c r="H598" s="27" t="s">
        <v>21</v>
      </c>
    </row>
    <row r="599" spans="1:8" ht="39.75" customHeight="1" thickBot="1" x14ac:dyDescent="0.35">
      <c r="A599" s="151" t="s">
        <v>10</v>
      </c>
      <c r="B599" s="147" t="s">
        <v>10</v>
      </c>
      <c r="C599" s="147" t="s">
        <v>208</v>
      </c>
      <c r="D599" s="77" t="s">
        <v>336</v>
      </c>
      <c r="E599" s="18">
        <f t="shared" si="43"/>
        <v>16.25</v>
      </c>
      <c r="F599" s="51">
        <v>25</v>
      </c>
      <c r="G599" s="19">
        <f t="shared" si="42"/>
        <v>0</v>
      </c>
      <c r="H599" s="149" t="s">
        <v>448</v>
      </c>
    </row>
    <row r="600" spans="1:8" ht="39.75" customHeight="1" thickBot="1" x14ac:dyDescent="0.35">
      <c r="A600" s="151" t="s">
        <v>10</v>
      </c>
      <c r="B600" s="147" t="s">
        <v>10</v>
      </c>
      <c r="C600" s="147" t="s">
        <v>10</v>
      </c>
      <c r="D600" s="53" t="s">
        <v>449</v>
      </c>
      <c r="E600" s="11">
        <f t="shared" si="43"/>
        <v>6.5</v>
      </c>
      <c r="F600" s="54">
        <v>10</v>
      </c>
      <c r="G600" s="13">
        <f t="shared" si="42"/>
        <v>0</v>
      </c>
      <c r="H600" s="149" t="s">
        <v>10</v>
      </c>
    </row>
    <row r="601" spans="1:8" ht="39.75" customHeight="1" thickBot="1" x14ac:dyDescent="0.35">
      <c r="A601" s="151" t="s">
        <v>10</v>
      </c>
      <c r="B601" s="147" t="s">
        <v>10</v>
      </c>
      <c r="C601" s="147" t="s">
        <v>10</v>
      </c>
      <c r="D601" s="53" t="s">
        <v>292</v>
      </c>
      <c r="E601" s="11">
        <f t="shared" ref="E601" si="44">F601*0.65</f>
        <v>3.25</v>
      </c>
      <c r="F601" s="54">
        <v>5</v>
      </c>
      <c r="G601" s="13">
        <f t="shared" ref="G601" si="45">$G$1*E601+$G$2*F601</f>
        <v>0</v>
      </c>
      <c r="H601" s="149" t="s">
        <v>10</v>
      </c>
    </row>
    <row r="602" spans="1:8" ht="39.75" customHeight="1" thickBot="1" x14ac:dyDescent="0.35">
      <c r="A602" s="151" t="s">
        <v>10</v>
      </c>
      <c r="B602" s="147" t="s">
        <v>10</v>
      </c>
      <c r="C602" s="147" t="s">
        <v>10</v>
      </c>
      <c r="D602" s="53" t="s">
        <v>293</v>
      </c>
      <c r="E602" s="11">
        <f t="shared" si="43"/>
        <v>3.25</v>
      </c>
      <c r="F602" s="54">
        <v>5</v>
      </c>
      <c r="G602" s="13">
        <f t="shared" si="42"/>
        <v>0</v>
      </c>
      <c r="H602" s="149" t="s">
        <v>10</v>
      </c>
    </row>
    <row r="603" spans="1:8" ht="39.75" customHeight="1" thickBot="1" x14ac:dyDescent="0.35">
      <c r="A603" s="151" t="s">
        <v>10</v>
      </c>
      <c r="B603" s="147" t="s">
        <v>10</v>
      </c>
      <c r="C603" s="147" t="s">
        <v>10</v>
      </c>
      <c r="D603" s="53" t="s">
        <v>30</v>
      </c>
      <c r="E603" s="11">
        <f t="shared" si="43"/>
        <v>2.6</v>
      </c>
      <c r="F603" s="54">
        <v>4</v>
      </c>
      <c r="G603" s="13">
        <f t="shared" si="42"/>
        <v>0</v>
      </c>
      <c r="H603" s="149" t="s">
        <v>10</v>
      </c>
    </row>
    <row r="604" spans="1:8" ht="39.75" customHeight="1" thickBot="1" x14ac:dyDescent="0.35">
      <c r="A604" s="151" t="s">
        <v>10</v>
      </c>
      <c r="B604" s="147" t="s">
        <v>10</v>
      </c>
      <c r="C604" s="147" t="s">
        <v>10</v>
      </c>
      <c r="D604" s="53" t="s">
        <v>209</v>
      </c>
      <c r="E604" s="11">
        <f t="shared" si="43"/>
        <v>1.3</v>
      </c>
      <c r="F604" s="54">
        <v>2</v>
      </c>
      <c r="G604" s="13">
        <f t="shared" si="42"/>
        <v>0</v>
      </c>
      <c r="H604" s="149" t="s">
        <v>10</v>
      </c>
    </row>
    <row r="605" spans="1:8" ht="39.75" customHeight="1" thickBot="1" x14ac:dyDescent="0.35">
      <c r="A605" s="151" t="s">
        <v>10</v>
      </c>
      <c r="B605" s="147" t="s">
        <v>10</v>
      </c>
      <c r="C605" s="147" t="s">
        <v>10</v>
      </c>
      <c r="D605" s="53" t="s">
        <v>342</v>
      </c>
      <c r="E605" s="11">
        <f t="shared" si="43"/>
        <v>0.65</v>
      </c>
      <c r="F605" s="54">
        <v>1</v>
      </c>
      <c r="G605" s="13">
        <f t="shared" si="42"/>
        <v>0</v>
      </c>
      <c r="H605" s="149" t="s">
        <v>10</v>
      </c>
    </row>
    <row r="606" spans="1:8" ht="39.75" customHeight="1" thickBot="1" x14ac:dyDescent="0.35">
      <c r="A606" s="151" t="s">
        <v>10</v>
      </c>
      <c r="B606" s="147" t="s">
        <v>10</v>
      </c>
      <c r="C606" s="147" t="s">
        <v>10</v>
      </c>
      <c r="D606" s="53" t="s">
        <v>19</v>
      </c>
      <c r="E606" s="11">
        <f t="shared" si="43"/>
        <v>0.65</v>
      </c>
      <c r="F606" s="54">
        <v>1</v>
      </c>
      <c r="G606" s="13">
        <f t="shared" si="42"/>
        <v>0</v>
      </c>
      <c r="H606" s="149" t="s">
        <v>10</v>
      </c>
    </row>
    <row r="607" spans="1:8" ht="39.75" customHeight="1" thickBot="1" x14ac:dyDescent="0.35">
      <c r="A607" s="151" t="s">
        <v>10</v>
      </c>
      <c r="B607" s="147" t="s">
        <v>10</v>
      </c>
      <c r="C607" s="147" t="s">
        <v>10</v>
      </c>
      <c r="D607" s="53" t="s">
        <v>13</v>
      </c>
      <c r="E607" s="11">
        <f t="shared" si="43"/>
        <v>0.32500000000000001</v>
      </c>
      <c r="F607" s="54">
        <v>0.5</v>
      </c>
      <c r="G607" s="13">
        <f t="shared" si="42"/>
        <v>0</v>
      </c>
      <c r="H607" s="149" t="s">
        <v>10</v>
      </c>
    </row>
    <row r="608" spans="1:8" ht="39.75" customHeight="1" thickBot="1" x14ac:dyDescent="0.35">
      <c r="A608" s="151" t="s">
        <v>10</v>
      </c>
      <c r="B608" s="147" t="s">
        <v>10</v>
      </c>
      <c r="C608" s="147" t="s">
        <v>10</v>
      </c>
      <c r="D608" s="55" t="s">
        <v>118</v>
      </c>
      <c r="E608" s="20">
        <f t="shared" si="43"/>
        <v>0.13</v>
      </c>
      <c r="F608" s="56">
        <v>0.2</v>
      </c>
      <c r="G608" s="21">
        <f t="shared" si="42"/>
        <v>0</v>
      </c>
      <c r="H608" s="150" t="s">
        <v>10</v>
      </c>
    </row>
    <row r="609" spans="1:8" ht="39.75" customHeight="1" thickBot="1" x14ac:dyDescent="0.35">
      <c r="A609" s="151" t="s">
        <v>10</v>
      </c>
      <c r="B609" s="147" t="s">
        <v>10</v>
      </c>
      <c r="C609" s="147" t="s">
        <v>421</v>
      </c>
      <c r="D609" s="57" t="s">
        <v>144</v>
      </c>
      <c r="E609" s="14">
        <f t="shared" si="43"/>
        <v>3.25</v>
      </c>
      <c r="F609" s="58">
        <v>5</v>
      </c>
      <c r="G609" s="22">
        <f t="shared" si="42"/>
        <v>0</v>
      </c>
      <c r="H609" s="142" t="s">
        <v>450</v>
      </c>
    </row>
    <row r="610" spans="1:8" ht="39.75" customHeight="1" thickBot="1" x14ac:dyDescent="0.35">
      <c r="A610" s="151"/>
      <c r="B610" s="147"/>
      <c r="C610" s="147"/>
      <c r="D610" s="57" t="s">
        <v>422</v>
      </c>
      <c r="E610" s="14">
        <f t="shared" si="43"/>
        <v>1.3</v>
      </c>
      <c r="F610" s="58">
        <v>2</v>
      </c>
      <c r="G610" s="22">
        <f t="shared" si="42"/>
        <v>0</v>
      </c>
      <c r="H610" s="142"/>
    </row>
    <row r="611" spans="1:8" ht="39.75" customHeight="1" thickBot="1" x14ac:dyDescent="0.35">
      <c r="A611" s="151" t="s">
        <v>10</v>
      </c>
      <c r="B611" s="147" t="s">
        <v>10</v>
      </c>
      <c r="C611" s="147" t="s">
        <v>10</v>
      </c>
      <c r="D611" s="59" t="s">
        <v>117</v>
      </c>
      <c r="E611" s="11">
        <f t="shared" si="43"/>
        <v>1.9500000000000002</v>
      </c>
      <c r="F611" s="54">
        <v>3</v>
      </c>
      <c r="G611" s="13">
        <f t="shared" si="42"/>
        <v>0</v>
      </c>
      <c r="H611" s="136" t="s">
        <v>10</v>
      </c>
    </row>
    <row r="612" spans="1:8" ht="39.75" customHeight="1" thickBot="1" x14ac:dyDescent="0.35">
      <c r="A612" s="151" t="s">
        <v>10</v>
      </c>
      <c r="B612" s="147" t="s">
        <v>10</v>
      </c>
      <c r="C612" s="147" t="s">
        <v>10</v>
      </c>
      <c r="D612" s="59" t="s">
        <v>30</v>
      </c>
      <c r="E612" s="11">
        <f t="shared" si="43"/>
        <v>1.3</v>
      </c>
      <c r="F612" s="54">
        <v>2</v>
      </c>
      <c r="G612" s="13">
        <f t="shared" si="42"/>
        <v>0</v>
      </c>
      <c r="H612" s="136" t="s">
        <v>10</v>
      </c>
    </row>
    <row r="613" spans="1:8" ht="39.75" customHeight="1" thickBot="1" x14ac:dyDescent="0.35">
      <c r="A613" s="151" t="s">
        <v>10</v>
      </c>
      <c r="B613" s="147" t="s">
        <v>10</v>
      </c>
      <c r="C613" s="147" t="s">
        <v>10</v>
      </c>
      <c r="D613" s="59" t="s">
        <v>13</v>
      </c>
      <c r="E613" s="11">
        <f t="shared" si="43"/>
        <v>0.32500000000000001</v>
      </c>
      <c r="F613" s="54">
        <v>0.5</v>
      </c>
      <c r="G613" s="13">
        <f t="shared" si="42"/>
        <v>0</v>
      </c>
      <c r="H613" s="136" t="s">
        <v>10</v>
      </c>
    </row>
    <row r="614" spans="1:8" ht="39.75" customHeight="1" thickBot="1" x14ac:dyDescent="0.35">
      <c r="A614" s="151" t="s">
        <v>10</v>
      </c>
      <c r="B614" s="147" t="s">
        <v>10</v>
      </c>
      <c r="C614" s="147" t="s">
        <v>10</v>
      </c>
      <c r="D614" s="60" t="s">
        <v>118</v>
      </c>
      <c r="E614" s="16">
        <f t="shared" si="43"/>
        <v>0.32500000000000001</v>
      </c>
      <c r="F614" s="61">
        <v>0.5</v>
      </c>
      <c r="G614" s="17">
        <f t="shared" si="42"/>
        <v>0</v>
      </c>
      <c r="H614" s="136" t="s">
        <v>10</v>
      </c>
    </row>
    <row r="615" spans="1:8" ht="39.75" customHeight="1" thickBot="1" x14ac:dyDescent="0.35">
      <c r="A615" s="151" t="s">
        <v>10</v>
      </c>
      <c r="B615" s="147" t="s">
        <v>10</v>
      </c>
      <c r="C615" s="62" t="s">
        <v>23</v>
      </c>
      <c r="D615" s="63" t="s">
        <v>78</v>
      </c>
      <c r="E615" s="3">
        <f t="shared" si="43"/>
        <v>13</v>
      </c>
      <c r="F615" s="64">
        <v>20</v>
      </c>
      <c r="G615" s="6">
        <f t="shared" si="42"/>
        <v>0</v>
      </c>
      <c r="H615" s="65"/>
    </row>
    <row r="616" spans="1:8" ht="39.75" customHeight="1" thickBot="1" x14ac:dyDescent="0.35">
      <c r="A616" s="151" t="s">
        <v>10</v>
      </c>
      <c r="B616" s="147" t="s">
        <v>12</v>
      </c>
      <c r="C616" s="62" t="s">
        <v>16</v>
      </c>
      <c r="D616" s="66" t="s">
        <v>16</v>
      </c>
      <c r="E616" s="7">
        <f t="shared" si="43"/>
        <v>130</v>
      </c>
      <c r="F616" s="67">
        <v>200</v>
      </c>
      <c r="G616" s="23">
        <f t="shared" si="42"/>
        <v>0</v>
      </c>
      <c r="H616" s="99"/>
    </row>
    <row r="617" spans="1:8" ht="39.75" customHeight="1" thickBot="1" x14ac:dyDescent="0.35">
      <c r="A617" s="151" t="s">
        <v>10</v>
      </c>
      <c r="B617" s="147" t="s">
        <v>10</v>
      </c>
      <c r="C617" s="62" t="s">
        <v>210</v>
      </c>
      <c r="D617" s="63" t="s">
        <v>451</v>
      </c>
      <c r="E617" s="3">
        <f t="shared" si="43"/>
        <v>19.5</v>
      </c>
      <c r="F617" s="64">
        <v>30</v>
      </c>
      <c r="G617" s="6">
        <f t="shared" si="42"/>
        <v>0</v>
      </c>
      <c r="H617" s="69" t="s">
        <v>460</v>
      </c>
    </row>
    <row r="618" spans="1:8" ht="39.75" customHeight="1" thickBot="1" x14ac:dyDescent="0.35">
      <c r="A618" s="151" t="s">
        <v>211</v>
      </c>
      <c r="B618" s="147" t="s">
        <v>9</v>
      </c>
      <c r="C618" s="147" t="s">
        <v>57</v>
      </c>
      <c r="D618" s="57" t="s">
        <v>431</v>
      </c>
      <c r="E618" s="14">
        <f t="shared" si="43"/>
        <v>9.75</v>
      </c>
      <c r="F618" s="58">
        <v>15</v>
      </c>
      <c r="G618" s="22">
        <f t="shared" si="42"/>
        <v>0</v>
      </c>
      <c r="H618" s="142" t="s">
        <v>231</v>
      </c>
    </row>
    <row r="619" spans="1:8" ht="39.75" customHeight="1" thickBot="1" x14ac:dyDescent="0.35">
      <c r="A619" s="151" t="s">
        <v>10</v>
      </c>
      <c r="B619" s="147" t="s">
        <v>10</v>
      </c>
      <c r="C619" s="147" t="s">
        <v>10</v>
      </c>
      <c r="D619" s="59" t="s">
        <v>444</v>
      </c>
      <c r="E619" s="11">
        <f t="shared" si="43"/>
        <v>1.3</v>
      </c>
      <c r="F619" s="54">
        <v>2</v>
      </c>
      <c r="G619" s="13">
        <f t="shared" si="42"/>
        <v>0</v>
      </c>
      <c r="H619" s="136" t="s">
        <v>10</v>
      </c>
    </row>
    <row r="620" spans="1:8" ht="39.75" customHeight="1" thickBot="1" x14ac:dyDescent="0.35">
      <c r="A620" s="151" t="s">
        <v>10</v>
      </c>
      <c r="B620" s="147" t="s">
        <v>10</v>
      </c>
      <c r="C620" s="147" t="s">
        <v>10</v>
      </c>
      <c r="D620" s="59" t="s">
        <v>301</v>
      </c>
      <c r="E620" s="11">
        <f t="shared" si="43"/>
        <v>1.3</v>
      </c>
      <c r="F620" s="54">
        <v>2</v>
      </c>
      <c r="G620" s="13">
        <f t="shared" si="42"/>
        <v>0</v>
      </c>
      <c r="H620" s="136" t="s">
        <v>10</v>
      </c>
    </row>
    <row r="621" spans="1:8" ht="39.75" customHeight="1" thickBot="1" x14ac:dyDescent="0.35">
      <c r="A621" s="151" t="s">
        <v>10</v>
      </c>
      <c r="B621" s="147" t="s">
        <v>10</v>
      </c>
      <c r="C621" s="147" t="s">
        <v>10</v>
      </c>
      <c r="D621" s="59" t="s">
        <v>318</v>
      </c>
      <c r="E621" s="11">
        <f t="shared" si="43"/>
        <v>1.3</v>
      </c>
      <c r="F621" s="54">
        <v>2</v>
      </c>
      <c r="G621" s="13">
        <f t="shared" si="42"/>
        <v>0</v>
      </c>
      <c r="H621" s="136" t="s">
        <v>10</v>
      </c>
    </row>
    <row r="622" spans="1:8" ht="39.75" customHeight="1" thickBot="1" x14ac:dyDescent="0.35">
      <c r="A622" s="151" t="s">
        <v>10</v>
      </c>
      <c r="B622" s="147" t="s">
        <v>10</v>
      </c>
      <c r="C622" s="147" t="s">
        <v>10</v>
      </c>
      <c r="D622" s="59" t="s">
        <v>452</v>
      </c>
      <c r="E622" s="11">
        <f t="shared" si="43"/>
        <v>1.3</v>
      </c>
      <c r="F622" s="54">
        <v>2</v>
      </c>
      <c r="G622" s="13">
        <f t="shared" si="42"/>
        <v>0</v>
      </c>
      <c r="H622" s="136" t="s">
        <v>10</v>
      </c>
    </row>
    <row r="623" spans="1:8" ht="39.75" customHeight="1" thickBot="1" x14ac:dyDescent="0.35">
      <c r="A623" s="151" t="s">
        <v>10</v>
      </c>
      <c r="B623" s="147" t="s">
        <v>10</v>
      </c>
      <c r="C623" s="147" t="s">
        <v>10</v>
      </c>
      <c r="D623" s="59" t="s">
        <v>319</v>
      </c>
      <c r="E623" s="11">
        <f t="shared" si="43"/>
        <v>1.3</v>
      </c>
      <c r="F623" s="54">
        <v>2</v>
      </c>
      <c r="G623" s="13">
        <f t="shared" si="42"/>
        <v>0</v>
      </c>
      <c r="H623" s="136" t="s">
        <v>10</v>
      </c>
    </row>
    <row r="624" spans="1:8" ht="39.75" customHeight="1" thickBot="1" x14ac:dyDescent="0.35">
      <c r="A624" s="151" t="s">
        <v>10</v>
      </c>
      <c r="B624" s="147" t="s">
        <v>10</v>
      </c>
      <c r="C624" s="147" t="s">
        <v>10</v>
      </c>
      <c r="D624" s="60" t="s">
        <v>14</v>
      </c>
      <c r="E624" s="16">
        <f t="shared" si="43"/>
        <v>6.5000000000000002E-2</v>
      </c>
      <c r="F624" s="61">
        <v>0.1</v>
      </c>
      <c r="G624" s="17">
        <f t="shared" si="42"/>
        <v>0</v>
      </c>
      <c r="H624" s="136" t="s">
        <v>10</v>
      </c>
    </row>
    <row r="625" spans="1:8" ht="39.75" customHeight="1" thickBot="1" x14ac:dyDescent="0.35">
      <c r="A625" s="151" t="s">
        <v>10</v>
      </c>
      <c r="B625" s="147" t="s">
        <v>11</v>
      </c>
      <c r="C625" s="147" t="s">
        <v>271</v>
      </c>
      <c r="D625" s="50" t="s">
        <v>35</v>
      </c>
      <c r="E625" s="18">
        <f t="shared" si="43"/>
        <v>32.5</v>
      </c>
      <c r="F625" s="51">
        <v>50</v>
      </c>
      <c r="G625" s="19">
        <f t="shared" ref="G625:G688" si="46">$G$1*E625+$G$2*F625</f>
        <v>0</v>
      </c>
      <c r="H625" s="138" t="s">
        <v>388</v>
      </c>
    </row>
    <row r="626" spans="1:8" ht="39.75" customHeight="1" thickBot="1" x14ac:dyDescent="0.35">
      <c r="A626" s="151" t="s">
        <v>10</v>
      </c>
      <c r="B626" s="147" t="s">
        <v>10</v>
      </c>
      <c r="C626" s="147" t="s">
        <v>10</v>
      </c>
      <c r="D626" s="53" t="s">
        <v>17</v>
      </c>
      <c r="E626" s="11">
        <f t="shared" si="43"/>
        <v>26</v>
      </c>
      <c r="F626" s="54">
        <v>40</v>
      </c>
      <c r="G626" s="13">
        <f t="shared" si="46"/>
        <v>0</v>
      </c>
      <c r="H626" s="138" t="s">
        <v>10</v>
      </c>
    </row>
    <row r="627" spans="1:8" ht="39.75" customHeight="1" thickBot="1" x14ac:dyDescent="0.35">
      <c r="A627" s="151" t="s">
        <v>10</v>
      </c>
      <c r="B627" s="147" t="s">
        <v>10</v>
      </c>
      <c r="C627" s="147" t="s">
        <v>10</v>
      </c>
      <c r="D627" s="78" t="s">
        <v>306</v>
      </c>
      <c r="E627" s="11">
        <f t="shared" si="43"/>
        <v>6.5</v>
      </c>
      <c r="F627" s="54">
        <v>10</v>
      </c>
      <c r="G627" s="13">
        <f t="shared" si="46"/>
        <v>0</v>
      </c>
      <c r="H627" s="138" t="s">
        <v>10</v>
      </c>
    </row>
    <row r="628" spans="1:8" ht="39.75" customHeight="1" thickBot="1" x14ac:dyDescent="0.35">
      <c r="A628" s="151" t="s">
        <v>10</v>
      </c>
      <c r="B628" s="147" t="s">
        <v>10</v>
      </c>
      <c r="C628" s="147" t="s">
        <v>10</v>
      </c>
      <c r="D628" s="53" t="s">
        <v>19</v>
      </c>
      <c r="E628" s="11">
        <f t="shared" si="43"/>
        <v>3.25</v>
      </c>
      <c r="F628" s="54">
        <v>5</v>
      </c>
      <c r="G628" s="13">
        <f t="shared" si="46"/>
        <v>0</v>
      </c>
      <c r="H628" s="138" t="s">
        <v>10</v>
      </c>
    </row>
    <row r="629" spans="1:8" ht="39.75" customHeight="1" thickBot="1" x14ac:dyDescent="0.35">
      <c r="A629" s="151" t="s">
        <v>10</v>
      </c>
      <c r="B629" s="147" t="s">
        <v>10</v>
      </c>
      <c r="C629" s="147" t="s">
        <v>10</v>
      </c>
      <c r="D629" s="53" t="s">
        <v>106</v>
      </c>
      <c r="E629" s="11">
        <f t="shared" si="43"/>
        <v>3.25</v>
      </c>
      <c r="F629" s="54">
        <v>5</v>
      </c>
      <c r="G629" s="13">
        <f t="shared" si="46"/>
        <v>0</v>
      </c>
      <c r="H629" s="138" t="s">
        <v>10</v>
      </c>
    </row>
    <row r="630" spans="1:8" ht="39.75" customHeight="1" thickBot="1" x14ac:dyDescent="0.35">
      <c r="A630" s="151" t="s">
        <v>10</v>
      </c>
      <c r="B630" s="147" t="s">
        <v>10</v>
      </c>
      <c r="C630" s="147" t="s">
        <v>10</v>
      </c>
      <c r="D630" s="53" t="s">
        <v>30</v>
      </c>
      <c r="E630" s="11">
        <f t="shared" si="43"/>
        <v>1.3</v>
      </c>
      <c r="F630" s="54">
        <v>2</v>
      </c>
      <c r="G630" s="13">
        <f t="shared" si="46"/>
        <v>0</v>
      </c>
      <c r="H630" s="138" t="s">
        <v>10</v>
      </c>
    </row>
    <row r="631" spans="1:8" ht="39.75" customHeight="1" thickBot="1" x14ac:dyDescent="0.35">
      <c r="A631" s="151" t="s">
        <v>10</v>
      </c>
      <c r="B631" s="147" t="s">
        <v>10</v>
      </c>
      <c r="C631" s="147" t="s">
        <v>10</v>
      </c>
      <c r="D631" s="53" t="s">
        <v>50</v>
      </c>
      <c r="E631" s="11">
        <f t="shared" si="43"/>
        <v>1.3</v>
      </c>
      <c r="F631" s="54">
        <v>2</v>
      </c>
      <c r="G631" s="13">
        <f t="shared" si="46"/>
        <v>0</v>
      </c>
      <c r="H631" s="138" t="s">
        <v>10</v>
      </c>
    </row>
    <row r="632" spans="1:8" ht="39.75" customHeight="1" thickBot="1" x14ac:dyDescent="0.35">
      <c r="A632" s="151" t="s">
        <v>10</v>
      </c>
      <c r="B632" s="147" t="s">
        <v>10</v>
      </c>
      <c r="C632" s="147" t="s">
        <v>10</v>
      </c>
      <c r="D632" s="53" t="s">
        <v>181</v>
      </c>
      <c r="E632" s="11">
        <f t="shared" si="43"/>
        <v>1.3</v>
      </c>
      <c r="F632" s="54">
        <v>2</v>
      </c>
      <c r="G632" s="13">
        <f t="shared" si="46"/>
        <v>0</v>
      </c>
      <c r="H632" s="138" t="s">
        <v>10</v>
      </c>
    </row>
    <row r="633" spans="1:8" ht="39.75" customHeight="1" thickBot="1" x14ac:dyDescent="0.35">
      <c r="A633" s="151" t="s">
        <v>10</v>
      </c>
      <c r="B633" s="147" t="s">
        <v>10</v>
      </c>
      <c r="C633" s="147" t="s">
        <v>10</v>
      </c>
      <c r="D633" s="53" t="s">
        <v>13</v>
      </c>
      <c r="E633" s="11">
        <f t="shared" si="43"/>
        <v>1.3</v>
      </c>
      <c r="F633" s="54">
        <v>2</v>
      </c>
      <c r="G633" s="13">
        <f t="shared" si="46"/>
        <v>0</v>
      </c>
      <c r="H633" s="138" t="s">
        <v>10</v>
      </c>
    </row>
    <row r="634" spans="1:8" ht="39.75" customHeight="1" thickBot="1" x14ac:dyDescent="0.35">
      <c r="A634" s="151" t="s">
        <v>10</v>
      </c>
      <c r="B634" s="147" t="s">
        <v>10</v>
      </c>
      <c r="C634" s="147" t="s">
        <v>10</v>
      </c>
      <c r="D634" s="53" t="s">
        <v>344</v>
      </c>
      <c r="E634" s="11">
        <f t="shared" si="43"/>
        <v>0.65</v>
      </c>
      <c r="F634" s="54">
        <v>1</v>
      </c>
      <c r="G634" s="13">
        <f t="shared" si="46"/>
        <v>0</v>
      </c>
      <c r="H634" s="138" t="s">
        <v>10</v>
      </c>
    </row>
    <row r="635" spans="1:8" ht="39.75" customHeight="1" thickBot="1" x14ac:dyDescent="0.35">
      <c r="A635" s="151" t="s">
        <v>10</v>
      </c>
      <c r="B635" s="147" t="s">
        <v>10</v>
      </c>
      <c r="C635" s="147" t="s">
        <v>10</v>
      </c>
      <c r="D635" s="53" t="s">
        <v>51</v>
      </c>
      <c r="E635" s="11">
        <f t="shared" si="43"/>
        <v>0.65</v>
      </c>
      <c r="F635" s="54">
        <v>1</v>
      </c>
      <c r="G635" s="13">
        <f t="shared" si="46"/>
        <v>0</v>
      </c>
      <c r="H635" s="138" t="s">
        <v>10</v>
      </c>
    </row>
    <row r="636" spans="1:8" ht="39.75" customHeight="1" thickBot="1" x14ac:dyDescent="0.35">
      <c r="A636" s="151" t="s">
        <v>10</v>
      </c>
      <c r="B636" s="147" t="s">
        <v>10</v>
      </c>
      <c r="C636" s="147" t="s">
        <v>10</v>
      </c>
      <c r="D636" s="53" t="s">
        <v>342</v>
      </c>
      <c r="E636" s="11">
        <f t="shared" si="43"/>
        <v>0.32500000000000001</v>
      </c>
      <c r="F636" s="54">
        <v>0.5</v>
      </c>
      <c r="G636" s="13">
        <f t="shared" si="46"/>
        <v>0</v>
      </c>
      <c r="H636" s="138" t="s">
        <v>10</v>
      </c>
    </row>
    <row r="637" spans="1:8" ht="39.75" customHeight="1" thickBot="1" x14ac:dyDescent="0.35">
      <c r="A637" s="151" t="s">
        <v>10</v>
      </c>
      <c r="B637" s="147" t="s">
        <v>10</v>
      </c>
      <c r="C637" s="147" t="s">
        <v>10</v>
      </c>
      <c r="D637" s="73" t="s">
        <v>295</v>
      </c>
      <c r="E637" s="16">
        <f t="shared" si="43"/>
        <v>0.32500000000000001</v>
      </c>
      <c r="F637" s="61">
        <v>0.5</v>
      </c>
      <c r="G637" s="17">
        <f t="shared" si="46"/>
        <v>0</v>
      </c>
      <c r="H637" s="138" t="s">
        <v>10</v>
      </c>
    </row>
    <row r="638" spans="1:8" ht="39.75" customHeight="1" thickBot="1" x14ac:dyDescent="0.35">
      <c r="A638" s="151" t="s">
        <v>10</v>
      </c>
      <c r="B638" s="147" t="s">
        <v>10</v>
      </c>
      <c r="C638" s="147" t="s">
        <v>47</v>
      </c>
      <c r="D638" s="50" t="s">
        <v>361</v>
      </c>
      <c r="E638" s="18">
        <f t="shared" si="43"/>
        <v>22.75</v>
      </c>
      <c r="F638" s="51">
        <v>35</v>
      </c>
      <c r="G638" s="19">
        <f t="shared" si="46"/>
        <v>0</v>
      </c>
      <c r="H638" s="139" t="s">
        <v>464</v>
      </c>
    </row>
    <row r="639" spans="1:8" ht="39.75" customHeight="1" thickBot="1" x14ac:dyDescent="0.35">
      <c r="A639" s="151" t="s">
        <v>10</v>
      </c>
      <c r="B639" s="147" t="s">
        <v>10</v>
      </c>
      <c r="C639" s="147" t="s">
        <v>10</v>
      </c>
      <c r="D639" s="53" t="s">
        <v>29</v>
      </c>
      <c r="E639" s="11">
        <f t="shared" si="43"/>
        <v>1.3</v>
      </c>
      <c r="F639" s="54">
        <v>2</v>
      </c>
      <c r="G639" s="13">
        <f t="shared" si="46"/>
        <v>0</v>
      </c>
      <c r="H639" s="140"/>
    </row>
    <row r="640" spans="1:8" ht="39.75" customHeight="1" thickBot="1" x14ac:dyDescent="0.35">
      <c r="A640" s="151" t="s">
        <v>10</v>
      </c>
      <c r="B640" s="147" t="s">
        <v>10</v>
      </c>
      <c r="C640" s="147" t="s">
        <v>10</v>
      </c>
      <c r="D640" s="53" t="s">
        <v>295</v>
      </c>
      <c r="E640" s="11">
        <f t="shared" si="43"/>
        <v>1.3</v>
      </c>
      <c r="F640" s="54">
        <v>2</v>
      </c>
      <c r="G640" s="13">
        <f t="shared" si="46"/>
        <v>0</v>
      </c>
      <c r="H640" s="140"/>
    </row>
    <row r="641" spans="1:8" ht="39.75" customHeight="1" thickBot="1" x14ac:dyDescent="0.35">
      <c r="A641" s="151" t="s">
        <v>10</v>
      </c>
      <c r="B641" s="147" t="s">
        <v>10</v>
      </c>
      <c r="C641" s="147" t="s">
        <v>10</v>
      </c>
      <c r="D641" s="53" t="s">
        <v>98</v>
      </c>
      <c r="E641" s="11">
        <f t="shared" si="43"/>
        <v>0.65</v>
      </c>
      <c r="F641" s="54">
        <v>1</v>
      </c>
      <c r="G641" s="13">
        <f t="shared" si="46"/>
        <v>0</v>
      </c>
      <c r="H641" s="140"/>
    </row>
    <row r="642" spans="1:8" ht="39.75" customHeight="1" thickBot="1" x14ac:dyDescent="0.35">
      <c r="A642" s="151" t="s">
        <v>10</v>
      </c>
      <c r="B642" s="147" t="s">
        <v>10</v>
      </c>
      <c r="C642" s="147" t="s">
        <v>10</v>
      </c>
      <c r="D642" s="53" t="s">
        <v>342</v>
      </c>
      <c r="E642" s="11">
        <f t="shared" si="43"/>
        <v>0.32500000000000001</v>
      </c>
      <c r="F642" s="54">
        <v>0.5</v>
      </c>
      <c r="G642" s="13">
        <f t="shared" si="46"/>
        <v>0</v>
      </c>
      <c r="H642" s="140"/>
    </row>
    <row r="643" spans="1:8" ht="39.75" customHeight="1" thickBot="1" x14ac:dyDescent="0.35">
      <c r="A643" s="151" t="s">
        <v>10</v>
      </c>
      <c r="B643" s="147" t="s">
        <v>10</v>
      </c>
      <c r="C643" s="147" t="s">
        <v>10</v>
      </c>
      <c r="D643" s="53" t="s">
        <v>13</v>
      </c>
      <c r="E643" s="11">
        <f t="shared" si="43"/>
        <v>0.32500000000000001</v>
      </c>
      <c r="F643" s="54">
        <v>0.5</v>
      </c>
      <c r="G643" s="13">
        <f t="shared" si="46"/>
        <v>0</v>
      </c>
      <c r="H643" s="144"/>
    </row>
    <row r="644" spans="1:8" ht="39.75" customHeight="1" thickBot="1" x14ac:dyDescent="0.35">
      <c r="A644" s="151" t="s">
        <v>10</v>
      </c>
      <c r="B644" s="147" t="s">
        <v>10</v>
      </c>
      <c r="C644" s="147" t="s">
        <v>10</v>
      </c>
      <c r="D644" s="55" t="s">
        <v>76</v>
      </c>
      <c r="E644" s="20">
        <f t="shared" si="43"/>
        <v>0.13</v>
      </c>
      <c r="F644" s="56">
        <v>0.2</v>
      </c>
      <c r="G644" s="21">
        <f t="shared" si="46"/>
        <v>0</v>
      </c>
      <c r="H644" s="32" t="s">
        <v>21</v>
      </c>
    </row>
    <row r="645" spans="1:8" ht="39.75" customHeight="1" thickBot="1" x14ac:dyDescent="0.35">
      <c r="A645" s="151" t="s">
        <v>10</v>
      </c>
      <c r="B645" s="147" t="s">
        <v>10</v>
      </c>
      <c r="C645" s="147" t="s">
        <v>212</v>
      </c>
      <c r="D645" s="85" t="s">
        <v>349</v>
      </c>
      <c r="E645" s="14">
        <f t="shared" si="43"/>
        <v>22.75</v>
      </c>
      <c r="F645" s="58">
        <v>35</v>
      </c>
      <c r="G645" s="22">
        <f t="shared" si="46"/>
        <v>0</v>
      </c>
      <c r="H645" s="138" t="s">
        <v>389</v>
      </c>
    </row>
    <row r="646" spans="1:8" ht="39.75" customHeight="1" thickBot="1" x14ac:dyDescent="0.35">
      <c r="A646" s="151" t="s">
        <v>10</v>
      </c>
      <c r="B646" s="147" t="s">
        <v>10</v>
      </c>
      <c r="C646" s="147" t="s">
        <v>10</v>
      </c>
      <c r="D646" s="53" t="s">
        <v>292</v>
      </c>
      <c r="E646" s="11">
        <f t="shared" si="43"/>
        <v>3.25</v>
      </c>
      <c r="F646" s="54">
        <v>5</v>
      </c>
      <c r="G646" s="13">
        <f t="shared" si="46"/>
        <v>0</v>
      </c>
      <c r="H646" s="138" t="s">
        <v>10</v>
      </c>
    </row>
    <row r="647" spans="1:8" ht="39.75" customHeight="1" thickBot="1" x14ac:dyDescent="0.35">
      <c r="A647" s="151" t="s">
        <v>10</v>
      </c>
      <c r="B647" s="147" t="s">
        <v>10</v>
      </c>
      <c r="C647" s="147" t="s">
        <v>10</v>
      </c>
      <c r="D647" s="53" t="s">
        <v>293</v>
      </c>
      <c r="E647" s="11">
        <f t="shared" si="43"/>
        <v>3.25</v>
      </c>
      <c r="F647" s="54">
        <v>5</v>
      </c>
      <c r="G647" s="13">
        <f t="shared" si="46"/>
        <v>0</v>
      </c>
      <c r="H647" s="138" t="s">
        <v>10</v>
      </c>
    </row>
    <row r="648" spans="1:8" ht="39.75" customHeight="1" thickBot="1" x14ac:dyDescent="0.35">
      <c r="A648" s="151" t="s">
        <v>10</v>
      </c>
      <c r="B648" s="147" t="s">
        <v>10</v>
      </c>
      <c r="C648" s="147" t="s">
        <v>10</v>
      </c>
      <c r="D648" s="53" t="s">
        <v>19</v>
      </c>
      <c r="E648" s="11">
        <f t="shared" si="43"/>
        <v>1.3</v>
      </c>
      <c r="F648" s="54">
        <v>2</v>
      </c>
      <c r="G648" s="13">
        <f t="shared" si="46"/>
        <v>0</v>
      </c>
      <c r="H648" s="138" t="s">
        <v>10</v>
      </c>
    </row>
    <row r="649" spans="1:8" ht="39.75" customHeight="1" thickBot="1" x14ac:dyDescent="0.35">
      <c r="A649" s="151" t="s">
        <v>10</v>
      </c>
      <c r="B649" s="147" t="s">
        <v>10</v>
      </c>
      <c r="C649" s="147" t="s">
        <v>10</v>
      </c>
      <c r="D649" s="53" t="s">
        <v>342</v>
      </c>
      <c r="E649" s="11">
        <f t="shared" si="43"/>
        <v>0.32500000000000001</v>
      </c>
      <c r="F649" s="54">
        <v>0.5</v>
      </c>
      <c r="G649" s="13">
        <f t="shared" si="46"/>
        <v>0</v>
      </c>
      <c r="H649" s="138" t="s">
        <v>10</v>
      </c>
    </row>
    <row r="650" spans="1:8" ht="39.75" customHeight="1" thickBot="1" x14ac:dyDescent="0.35">
      <c r="A650" s="151" t="s">
        <v>10</v>
      </c>
      <c r="B650" s="147" t="s">
        <v>10</v>
      </c>
      <c r="C650" s="147" t="s">
        <v>10</v>
      </c>
      <c r="D650" s="53" t="s">
        <v>14</v>
      </c>
      <c r="E650" s="11">
        <f t="shared" si="43"/>
        <v>0.32500000000000001</v>
      </c>
      <c r="F650" s="54">
        <v>0.5</v>
      </c>
      <c r="G650" s="13">
        <f t="shared" si="46"/>
        <v>0</v>
      </c>
      <c r="H650" s="138" t="s">
        <v>10</v>
      </c>
    </row>
    <row r="651" spans="1:8" ht="39.75" customHeight="1" thickBot="1" x14ac:dyDescent="0.35">
      <c r="A651" s="151" t="s">
        <v>10</v>
      </c>
      <c r="B651" s="147" t="s">
        <v>10</v>
      </c>
      <c r="C651" s="147" t="s">
        <v>10</v>
      </c>
      <c r="D651" s="73" t="s">
        <v>118</v>
      </c>
      <c r="E651" s="16">
        <f t="shared" si="43"/>
        <v>0.32500000000000001</v>
      </c>
      <c r="F651" s="61">
        <v>0.5</v>
      </c>
      <c r="G651" s="17">
        <f t="shared" si="46"/>
        <v>0</v>
      </c>
      <c r="H651" s="138" t="s">
        <v>10</v>
      </c>
    </row>
    <row r="652" spans="1:8" ht="39.75" customHeight="1" thickBot="1" x14ac:dyDescent="0.35">
      <c r="A652" s="151" t="s">
        <v>10</v>
      </c>
      <c r="B652" s="147" t="s">
        <v>10</v>
      </c>
      <c r="C652" s="62" t="s">
        <v>20</v>
      </c>
      <c r="D652" s="63" t="s">
        <v>426</v>
      </c>
      <c r="E652" s="3">
        <f t="shared" si="43"/>
        <v>13</v>
      </c>
      <c r="F652" s="64">
        <v>20</v>
      </c>
      <c r="G652" s="6">
        <f t="shared" si="46"/>
        <v>0</v>
      </c>
      <c r="H652" s="65"/>
    </row>
    <row r="653" spans="1:8" ht="39.75" customHeight="1" thickBot="1" x14ac:dyDescent="0.35">
      <c r="A653" s="151" t="s">
        <v>10</v>
      </c>
      <c r="B653" s="147" t="s">
        <v>12</v>
      </c>
      <c r="C653" s="147" t="s">
        <v>213</v>
      </c>
      <c r="D653" s="85" t="s">
        <v>155</v>
      </c>
      <c r="E653" s="14">
        <f t="shared" si="43"/>
        <v>19.5</v>
      </c>
      <c r="F653" s="58">
        <v>30</v>
      </c>
      <c r="G653" s="22">
        <f t="shared" si="46"/>
        <v>0</v>
      </c>
      <c r="H653" s="138" t="s">
        <v>390</v>
      </c>
    </row>
    <row r="654" spans="1:8" ht="39.75" customHeight="1" thickBot="1" x14ac:dyDescent="0.35">
      <c r="A654" s="151" t="s">
        <v>10</v>
      </c>
      <c r="B654" s="147" t="s">
        <v>10</v>
      </c>
      <c r="C654" s="147" t="s">
        <v>10</v>
      </c>
      <c r="D654" s="53" t="s">
        <v>360</v>
      </c>
      <c r="E654" s="11">
        <f t="shared" si="43"/>
        <v>4.55</v>
      </c>
      <c r="F654" s="54">
        <v>7</v>
      </c>
      <c r="G654" s="13">
        <f t="shared" si="46"/>
        <v>0</v>
      </c>
      <c r="H654" s="138" t="s">
        <v>10</v>
      </c>
    </row>
    <row r="655" spans="1:8" ht="39.75" customHeight="1" thickBot="1" x14ac:dyDescent="0.35">
      <c r="A655" s="151" t="s">
        <v>10</v>
      </c>
      <c r="B655" s="147" t="s">
        <v>10</v>
      </c>
      <c r="C655" s="147" t="s">
        <v>10</v>
      </c>
      <c r="D655" s="53" t="s">
        <v>453</v>
      </c>
      <c r="E655" s="11">
        <f t="shared" si="43"/>
        <v>4.55</v>
      </c>
      <c r="F655" s="54">
        <v>7</v>
      </c>
      <c r="G655" s="13">
        <f t="shared" si="46"/>
        <v>0</v>
      </c>
      <c r="H655" s="138" t="s">
        <v>10</v>
      </c>
    </row>
    <row r="656" spans="1:8" ht="39.75" customHeight="1" thickBot="1" x14ac:dyDescent="0.35">
      <c r="A656" s="151" t="s">
        <v>10</v>
      </c>
      <c r="B656" s="147" t="s">
        <v>10</v>
      </c>
      <c r="C656" s="147" t="s">
        <v>10</v>
      </c>
      <c r="D656" s="53" t="s">
        <v>295</v>
      </c>
      <c r="E656" s="11">
        <f t="shared" si="43"/>
        <v>1.9500000000000002</v>
      </c>
      <c r="F656" s="54">
        <v>3</v>
      </c>
      <c r="G656" s="13">
        <f t="shared" si="46"/>
        <v>0</v>
      </c>
      <c r="H656" s="138" t="s">
        <v>10</v>
      </c>
    </row>
    <row r="657" spans="1:8" ht="39.75" customHeight="1" thickBot="1" x14ac:dyDescent="0.35">
      <c r="A657" s="151" t="s">
        <v>10</v>
      </c>
      <c r="B657" s="147" t="s">
        <v>10</v>
      </c>
      <c r="C657" s="147" t="s">
        <v>10</v>
      </c>
      <c r="D657" s="53" t="s">
        <v>351</v>
      </c>
      <c r="E657" s="11">
        <f t="shared" ref="E657:E720" si="47">F657*0.65</f>
        <v>1.3</v>
      </c>
      <c r="F657" s="54">
        <v>2</v>
      </c>
      <c r="G657" s="13">
        <f t="shared" si="46"/>
        <v>0</v>
      </c>
      <c r="H657" s="138" t="s">
        <v>10</v>
      </c>
    </row>
    <row r="658" spans="1:8" ht="39.75" customHeight="1" thickBot="1" x14ac:dyDescent="0.35">
      <c r="A658" s="151" t="s">
        <v>10</v>
      </c>
      <c r="B658" s="147" t="s">
        <v>10</v>
      </c>
      <c r="C658" s="147" t="s">
        <v>10</v>
      </c>
      <c r="D658" s="53" t="s">
        <v>29</v>
      </c>
      <c r="E658" s="11">
        <f t="shared" si="47"/>
        <v>0.32500000000000001</v>
      </c>
      <c r="F658" s="54">
        <v>0.5</v>
      </c>
      <c r="G658" s="13">
        <f t="shared" ref="G658" si="48">$G$1*E658+$G$2*F658</f>
        <v>0</v>
      </c>
      <c r="H658" s="138" t="s">
        <v>10</v>
      </c>
    </row>
    <row r="659" spans="1:8" ht="39.75" customHeight="1" thickBot="1" x14ac:dyDescent="0.35">
      <c r="A659" s="151" t="s">
        <v>10</v>
      </c>
      <c r="B659" s="147" t="s">
        <v>10</v>
      </c>
      <c r="C659" s="147" t="s">
        <v>10</v>
      </c>
      <c r="D659" s="73" t="s">
        <v>14</v>
      </c>
      <c r="E659" s="16">
        <f t="shared" si="47"/>
        <v>0.26</v>
      </c>
      <c r="F659" s="61">
        <v>0.4</v>
      </c>
      <c r="G659" s="17">
        <f t="shared" si="46"/>
        <v>0</v>
      </c>
      <c r="H659" s="138" t="s">
        <v>10</v>
      </c>
    </row>
    <row r="660" spans="1:8" ht="39.75" customHeight="1" thickBot="1" x14ac:dyDescent="0.35">
      <c r="A660" s="151" t="s">
        <v>10</v>
      </c>
      <c r="B660" s="147" t="s">
        <v>10</v>
      </c>
      <c r="C660" s="62" t="s">
        <v>272</v>
      </c>
      <c r="D660" s="63" t="s">
        <v>100</v>
      </c>
      <c r="E660" s="3">
        <f t="shared" si="47"/>
        <v>13</v>
      </c>
      <c r="F660" s="64">
        <v>20</v>
      </c>
      <c r="G660" s="6">
        <f t="shared" si="46"/>
        <v>0</v>
      </c>
      <c r="H660" s="65"/>
    </row>
    <row r="661" spans="1:8" ht="39.75" customHeight="1" thickBot="1" x14ac:dyDescent="0.35">
      <c r="A661" s="151" t="s">
        <v>10</v>
      </c>
      <c r="B661" s="62" t="s">
        <v>10</v>
      </c>
      <c r="C661" s="88" t="s">
        <v>52</v>
      </c>
      <c r="D661" s="100" t="s">
        <v>16</v>
      </c>
      <c r="E661" s="4">
        <f t="shared" si="47"/>
        <v>130</v>
      </c>
      <c r="F661" s="4">
        <v>200</v>
      </c>
      <c r="G661" s="24">
        <f t="shared" si="46"/>
        <v>0</v>
      </c>
      <c r="H661" s="65"/>
    </row>
    <row r="662" spans="1:8" ht="39.75" customHeight="1" thickBot="1" x14ac:dyDescent="0.35">
      <c r="A662" s="151" t="s">
        <v>273</v>
      </c>
      <c r="B662" s="147" t="s">
        <v>9</v>
      </c>
      <c r="C662" s="147" t="s">
        <v>43</v>
      </c>
      <c r="D662" s="100" t="s">
        <v>35</v>
      </c>
      <c r="E662" s="18">
        <f t="shared" si="47"/>
        <v>10.4</v>
      </c>
      <c r="F662" s="18">
        <v>16</v>
      </c>
      <c r="G662" s="19">
        <f t="shared" si="46"/>
        <v>0</v>
      </c>
      <c r="H662" s="138" t="s">
        <v>391</v>
      </c>
    </row>
    <row r="663" spans="1:8" ht="39.75" customHeight="1" thickBot="1" x14ac:dyDescent="0.35">
      <c r="A663" s="151" t="s">
        <v>10</v>
      </c>
      <c r="B663" s="147" t="s">
        <v>10</v>
      </c>
      <c r="C663" s="147" t="s">
        <v>10</v>
      </c>
      <c r="D663" s="53" t="s">
        <v>415</v>
      </c>
      <c r="E663" s="11">
        <f t="shared" si="47"/>
        <v>1.9500000000000002</v>
      </c>
      <c r="F663" s="11">
        <v>3</v>
      </c>
      <c r="G663" s="13">
        <f t="shared" si="46"/>
        <v>0</v>
      </c>
      <c r="H663" s="138" t="s">
        <v>10</v>
      </c>
    </row>
    <row r="664" spans="1:8" ht="39.75" customHeight="1" thickBot="1" x14ac:dyDescent="0.35">
      <c r="A664" s="151" t="s">
        <v>10</v>
      </c>
      <c r="B664" s="147" t="s">
        <v>10</v>
      </c>
      <c r="C664" s="147" t="s">
        <v>10</v>
      </c>
      <c r="D664" s="53" t="s">
        <v>423</v>
      </c>
      <c r="E664" s="11">
        <f t="shared" si="47"/>
        <v>1.9500000000000002</v>
      </c>
      <c r="F664" s="11">
        <v>3</v>
      </c>
      <c r="G664" s="13">
        <f t="shared" si="46"/>
        <v>0</v>
      </c>
      <c r="H664" s="138" t="s">
        <v>10</v>
      </c>
    </row>
    <row r="665" spans="1:8" ht="39.75" customHeight="1" thickBot="1" x14ac:dyDescent="0.35">
      <c r="A665" s="151" t="s">
        <v>10</v>
      </c>
      <c r="B665" s="147" t="s">
        <v>10</v>
      </c>
      <c r="C665" s="147" t="s">
        <v>10</v>
      </c>
      <c r="D665" s="53" t="s">
        <v>416</v>
      </c>
      <c r="E665" s="11">
        <f t="shared" si="47"/>
        <v>1.9500000000000002</v>
      </c>
      <c r="F665" s="11">
        <v>3</v>
      </c>
      <c r="G665" s="13">
        <f t="shared" si="46"/>
        <v>0</v>
      </c>
      <c r="H665" s="138" t="s">
        <v>10</v>
      </c>
    </row>
    <row r="666" spans="1:8" ht="39.75" customHeight="1" thickBot="1" x14ac:dyDescent="0.35">
      <c r="A666" s="151" t="s">
        <v>10</v>
      </c>
      <c r="B666" s="147" t="s">
        <v>10</v>
      </c>
      <c r="C666" s="147" t="s">
        <v>10</v>
      </c>
      <c r="D666" s="53" t="s">
        <v>13</v>
      </c>
      <c r="E666" s="11">
        <f t="shared" si="47"/>
        <v>0.65</v>
      </c>
      <c r="F666" s="11">
        <v>1</v>
      </c>
      <c r="G666" s="13">
        <f t="shared" si="46"/>
        <v>0</v>
      </c>
      <c r="H666" s="138" t="s">
        <v>10</v>
      </c>
    </row>
    <row r="667" spans="1:8" ht="39.75" customHeight="1" thickBot="1" x14ac:dyDescent="0.35">
      <c r="A667" s="151" t="s">
        <v>10</v>
      </c>
      <c r="B667" s="147" t="s">
        <v>10</v>
      </c>
      <c r="C667" s="147" t="s">
        <v>10</v>
      </c>
      <c r="D667" s="55" t="s">
        <v>14</v>
      </c>
      <c r="E667" s="20">
        <f t="shared" si="47"/>
        <v>6.5000000000000002E-2</v>
      </c>
      <c r="F667" s="20">
        <v>0.1</v>
      </c>
      <c r="G667" s="21">
        <f t="shared" si="46"/>
        <v>0</v>
      </c>
      <c r="H667" s="138" t="s">
        <v>10</v>
      </c>
    </row>
    <row r="668" spans="1:8" ht="39.75" customHeight="1" thickBot="1" x14ac:dyDescent="0.35">
      <c r="A668" s="151" t="s">
        <v>10</v>
      </c>
      <c r="B668" s="147" t="s">
        <v>11</v>
      </c>
      <c r="C668" s="62" t="s">
        <v>15</v>
      </c>
      <c r="D668" s="100" t="s">
        <v>35</v>
      </c>
      <c r="E668" s="7">
        <f t="shared" si="47"/>
        <v>35.75</v>
      </c>
      <c r="F668" s="7">
        <v>55</v>
      </c>
      <c r="G668" s="23">
        <f t="shared" si="46"/>
        <v>0</v>
      </c>
      <c r="H668" s="65"/>
    </row>
    <row r="669" spans="1:8" ht="39.75" customHeight="1" thickBot="1" x14ac:dyDescent="0.35">
      <c r="A669" s="151" t="s">
        <v>10</v>
      </c>
      <c r="B669" s="147" t="s">
        <v>10</v>
      </c>
      <c r="C669" s="147" t="s">
        <v>215</v>
      </c>
      <c r="D669" s="50" t="s">
        <v>361</v>
      </c>
      <c r="E669" s="18">
        <f t="shared" si="47"/>
        <v>13</v>
      </c>
      <c r="F669" s="18">
        <v>20</v>
      </c>
      <c r="G669" s="19">
        <f t="shared" si="46"/>
        <v>0</v>
      </c>
      <c r="H669" s="139" t="s">
        <v>484</v>
      </c>
    </row>
    <row r="670" spans="1:8" ht="39.75" customHeight="1" thickBot="1" x14ac:dyDescent="0.35">
      <c r="A670" s="151" t="s">
        <v>10</v>
      </c>
      <c r="B670" s="147" t="s">
        <v>10</v>
      </c>
      <c r="C670" s="147" t="s">
        <v>10</v>
      </c>
      <c r="D670" s="53" t="s">
        <v>320</v>
      </c>
      <c r="E670" s="11">
        <f t="shared" si="47"/>
        <v>13</v>
      </c>
      <c r="F670" s="11">
        <v>20</v>
      </c>
      <c r="G670" s="13">
        <f t="shared" si="46"/>
        <v>0</v>
      </c>
      <c r="H670" s="140"/>
    </row>
    <row r="671" spans="1:8" ht="39.75" customHeight="1" thickBot="1" x14ac:dyDescent="0.35">
      <c r="A671" s="151" t="s">
        <v>10</v>
      </c>
      <c r="B671" s="147" t="s">
        <v>10</v>
      </c>
      <c r="C671" s="147" t="s">
        <v>10</v>
      </c>
      <c r="D671" s="78" t="s">
        <v>308</v>
      </c>
      <c r="E671" s="11">
        <f t="shared" si="47"/>
        <v>9.75</v>
      </c>
      <c r="F671" s="11">
        <v>15</v>
      </c>
      <c r="G671" s="13">
        <f t="shared" si="46"/>
        <v>0</v>
      </c>
      <c r="H671" s="140"/>
    </row>
    <row r="672" spans="1:8" ht="39.75" customHeight="1" thickBot="1" x14ac:dyDescent="0.35">
      <c r="A672" s="151" t="s">
        <v>10</v>
      </c>
      <c r="B672" s="147" t="s">
        <v>10</v>
      </c>
      <c r="C672" s="147" t="s">
        <v>10</v>
      </c>
      <c r="D672" s="53" t="s">
        <v>367</v>
      </c>
      <c r="E672" s="11">
        <f t="shared" si="47"/>
        <v>0.65</v>
      </c>
      <c r="F672" s="11">
        <v>1</v>
      </c>
      <c r="G672" s="13">
        <f t="shared" si="46"/>
        <v>0</v>
      </c>
      <c r="H672" s="140"/>
    </row>
    <row r="673" spans="1:8" ht="39.75" customHeight="1" thickBot="1" x14ac:dyDescent="0.35">
      <c r="A673" s="151" t="s">
        <v>10</v>
      </c>
      <c r="B673" s="147" t="s">
        <v>10</v>
      </c>
      <c r="C673" s="147" t="s">
        <v>10</v>
      </c>
      <c r="D673" s="53" t="s">
        <v>76</v>
      </c>
      <c r="E673" s="11">
        <f t="shared" si="47"/>
        <v>0.65</v>
      </c>
      <c r="F673" s="11">
        <v>1</v>
      </c>
      <c r="G673" s="13">
        <f t="shared" si="46"/>
        <v>0</v>
      </c>
      <c r="H673" s="140"/>
    </row>
    <row r="674" spans="1:8" ht="39.75" customHeight="1" thickBot="1" x14ac:dyDescent="0.35">
      <c r="A674" s="151" t="s">
        <v>10</v>
      </c>
      <c r="B674" s="147" t="s">
        <v>10</v>
      </c>
      <c r="C674" s="147" t="s">
        <v>10</v>
      </c>
      <c r="D674" s="53" t="s">
        <v>342</v>
      </c>
      <c r="E674" s="11">
        <f t="shared" si="47"/>
        <v>0.32500000000000001</v>
      </c>
      <c r="F674" s="11">
        <v>0.5</v>
      </c>
      <c r="G674" s="13">
        <f t="shared" si="46"/>
        <v>0</v>
      </c>
      <c r="H674" s="140"/>
    </row>
    <row r="675" spans="1:8" ht="39.75" customHeight="1" thickBot="1" x14ac:dyDescent="0.35">
      <c r="A675" s="151" t="s">
        <v>10</v>
      </c>
      <c r="B675" s="147" t="s">
        <v>10</v>
      </c>
      <c r="C675" s="147" t="s">
        <v>10</v>
      </c>
      <c r="D675" s="53" t="s">
        <v>13</v>
      </c>
      <c r="E675" s="11">
        <f t="shared" si="47"/>
        <v>0.32500000000000001</v>
      </c>
      <c r="F675" s="11">
        <v>0.5</v>
      </c>
      <c r="G675" s="13">
        <f t="shared" si="46"/>
        <v>0</v>
      </c>
      <c r="H675" s="144"/>
    </row>
    <row r="676" spans="1:8" ht="39.75" customHeight="1" thickBot="1" x14ac:dyDescent="0.35">
      <c r="A676" s="151" t="s">
        <v>10</v>
      </c>
      <c r="B676" s="147" t="s">
        <v>10</v>
      </c>
      <c r="C676" s="147" t="s">
        <v>10</v>
      </c>
      <c r="D676" s="55" t="s">
        <v>295</v>
      </c>
      <c r="E676" s="20">
        <f t="shared" si="47"/>
        <v>0.32500000000000001</v>
      </c>
      <c r="F676" s="20">
        <v>0.5</v>
      </c>
      <c r="G676" s="21">
        <f t="shared" si="46"/>
        <v>0</v>
      </c>
      <c r="H676" s="32" t="s">
        <v>21</v>
      </c>
    </row>
    <row r="677" spans="1:8" ht="39.75" customHeight="1" thickBot="1" x14ac:dyDescent="0.35">
      <c r="A677" s="151"/>
      <c r="B677" s="147"/>
      <c r="C677" s="147" t="s">
        <v>214</v>
      </c>
      <c r="D677" s="85" t="s">
        <v>392</v>
      </c>
      <c r="E677" s="14">
        <f t="shared" si="47"/>
        <v>29.25</v>
      </c>
      <c r="F677" s="14">
        <v>45</v>
      </c>
      <c r="G677" s="22">
        <f t="shared" si="46"/>
        <v>0</v>
      </c>
      <c r="H677" s="138" t="s">
        <v>454</v>
      </c>
    </row>
    <row r="678" spans="1:8" ht="39.75" customHeight="1" thickBot="1" x14ac:dyDescent="0.35">
      <c r="A678" s="151"/>
      <c r="B678" s="147"/>
      <c r="C678" s="147" t="s">
        <v>10</v>
      </c>
      <c r="D678" s="53" t="s">
        <v>120</v>
      </c>
      <c r="E678" s="11">
        <f t="shared" si="47"/>
        <v>3.25</v>
      </c>
      <c r="F678" s="11">
        <v>5</v>
      </c>
      <c r="G678" s="13">
        <f t="shared" si="46"/>
        <v>0</v>
      </c>
      <c r="H678" s="138" t="s">
        <v>10</v>
      </c>
    </row>
    <row r="679" spans="1:8" ht="39.75" customHeight="1" thickBot="1" x14ac:dyDescent="0.35">
      <c r="A679" s="151"/>
      <c r="B679" s="147"/>
      <c r="C679" s="147" t="s">
        <v>10</v>
      </c>
      <c r="D679" s="53" t="s">
        <v>321</v>
      </c>
      <c r="E679" s="11">
        <f t="shared" si="47"/>
        <v>3.25</v>
      </c>
      <c r="F679" s="11">
        <v>5</v>
      </c>
      <c r="G679" s="13">
        <f t="shared" si="46"/>
        <v>0</v>
      </c>
      <c r="H679" s="138" t="s">
        <v>10</v>
      </c>
    </row>
    <row r="680" spans="1:8" ht="39.75" customHeight="1" thickBot="1" x14ac:dyDescent="0.35">
      <c r="A680" s="151"/>
      <c r="B680" s="147"/>
      <c r="C680" s="147" t="s">
        <v>10</v>
      </c>
      <c r="D680" s="53" t="s">
        <v>19</v>
      </c>
      <c r="E680" s="11">
        <f t="shared" si="47"/>
        <v>1.9500000000000002</v>
      </c>
      <c r="F680" s="11">
        <v>3</v>
      </c>
      <c r="G680" s="13">
        <f t="shared" si="46"/>
        <v>0</v>
      </c>
      <c r="H680" s="138" t="s">
        <v>10</v>
      </c>
    </row>
    <row r="681" spans="1:8" ht="39.75" customHeight="1" thickBot="1" x14ac:dyDescent="0.35">
      <c r="A681" s="151"/>
      <c r="B681" s="147"/>
      <c r="C681" s="147" t="s">
        <v>10</v>
      </c>
      <c r="D681" s="73" t="s">
        <v>14</v>
      </c>
      <c r="E681" s="16">
        <f t="shared" si="47"/>
        <v>0.13</v>
      </c>
      <c r="F681" s="16">
        <v>0.2</v>
      </c>
      <c r="G681" s="17">
        <f t="shared" si="46"/>
        <v>0</v>
      </c>
      <c r="H681" s="138" t="s">
        <v>10</v>
      </c>
    </row>
    <row r="682" spans="1:8" ht="39.75" customHeight="1" thickBot="1" x14ac:dyDescent="0.35">
      <c r="A682" s="151"/>
      <c r="B682" s="147"/>
      <c r="C682" s="148" t="s">
        <v>274</v>
      </c>
      <c r="D682" s="50" t="s">
        <v>216</v>
      </c>
      <c r="E682" s="18">
        <f t="shared" si="47"/>
        <v>29.25</v>
      </c>
      <c r="F682" s="18">
        <v>45</v>
      </c>
      <c r="G682" s="19">
        <f t="shared" si="46"/>
        <v>0</v>
      </c>
      <c r="H682" s="138" t="s">
        <v>232</v>
      </c>
    </row>
    <row r="683" spans="1:8" ht="39.75" customHeight="1" thickBot="1" x14ac:dyDescent="0.35">
      <c r="A683" s="151"/>
      <c r="B683" s="147"/>
      <c r="C683" s="148" t="s">
        <v>10</v>
      </c>
      <c r="D683" s="55" t="s">
        <v>19</v>
      </c>
      <c r="E683" s="20">
        <f t="shared" si="47"/>
        <v>1.9500000000000002</v>
      </c>
      <c r="F683" s="20">
        <v>3</v>
      </c>
      <c r="G683" s="21">
        <f t="shared" si="46"/>
        <v>0</v>
      </c>
      <c r="H683" s="138" t="s">
        <v>10</v>
      </c>
    </row>
    <row r="684" spans="1:8" ht="39.75" customHeight="1" thickBot="1" x14ac:dyDescent="0.35">
      <c r="A684" s="151" t="s">
        <v>10</v>
      </c>
      <c r="B684" s="147" t="s">
        <v>10</v>
      </c>
      <c r="C684" s="147" t="s">
        <v>275</v>
      </c>
      <c r="D684" s="85" t="s">
        <v>322</v>
      </c>
      <c r="E684" s="14">
        <f t="shared" si="47"/>
        <v>22.75</v>
      </c>
      <c r="F684" s="14">
        <v>35</v>
      </c>
      <c r="G684" s="22">
        <f t="shared" si="46"/>
        <v>0</v>
      </c>
      <c r="H684" s="138" t="s">
        <v>393</v>
      </c>
    </row>
    <row r="685" spans="1:8" ht="39.75" customHeight="1" thickBot="1" x14ac:dyDescent="0.35">
      <c r="A685" s="151" t="s">
        <v>10</v>
      </c>
      <c r="B685" s="147" t="s">
        <v>10</v>
      </c>
      <c r="C685" s="147" t="s">
        <v>10</v>
      </c>
      <c r="D685" s="53" t="s">
        <v>182</v>
      </c>
      <c r="E685" s="11">
        <f t="shared" si="47"/>
        <v>1.9500000000000002</v>
      </c>
      <c r="F685" s="11">
        <v>3</v>
      </c>
      <c r="G685" s="13">
        <f t="shared" si="46"/>
        <v>0</v>
      </c>
      <c r="H685" s="138" t="s">
        <v>10</v>
      </c>
    </row>
    <row r="686" spans="1:8" ht="39.75" customHeight="1" thickBot="1" x14ac:dyDescent="0.35">
      <c r="A686" s="151" t="s">
        <v>10</v>
      </c>
      <c r="B686" s="147" t="s">
        <v>10</v>
      </c>
      <c r="C686" s="147" t="s">
        <v>10</v>
      </c>
      <c r="D686" s="53" t="s">
        <v>30</v>
      </c>
      <c r="E686" s="11">
        <f t="shared" si="47"/>
        <v>0.65</v>
      </c>
      <c r="F686" s="11">
        <v>1</v>
      </c>
      <c r="G686" s="13">
        <f t="shared" si="46"/>
        <v>0</v>
      </c>
      <c r="H686" s="138" t="s">
        <v>10</v>
      </c>
    </row>
    <row r="687" spans="1:8" ht="39.75" customHeight="1" thickBot="1" x14ac:dyDescent="0.35">
      <c r="A687" s="151" t="s">
        <v>10</v>
      </c>
      <c r="B687" s="147" t="s">
        <v>10</v>
      </c>
      <c r="C687" s="147" t="s">
        <v>10</v>
      </c>
      <c r="D687" s="53" t="s">
        <v>323</v>
      </c>
      <c r="E687" s="11">
        <f t="shared" si="47"/>
        <v>0.65</v>
      </c>
      <c r="F687" s="11">
        <v>1</v>
      </c>
      <c r="G687" s="13">
        <f t="shared" si="46"/>
        <v>0</v>
      </c>
      <c r="H687" s="138" t="s">
        <v>10</v>
      </c>
    </row>
    <row r="688" spans="1:8" ht="39.75" customHeight="1" thickBot="1" x14ac:dyDescent="0.35">
      <c r="A688" s="151" t="s">
        <v>10</v>
      </c>
      <c r="B688" s="147" t="s">
        <v>10</v>
      </c>
      <c r="C688" s="147" t="s">
        <v>10</v>
      </c>
      <c r="D688" s="53" t="s">
        <v>50</v>
      </c>
      <c r="E688" s="11">
        <f t="shared" si="47"/>
        <v>0.13</v>
      </c>
      <c r="F688" s="11">
        <v>0.2</v>
      </c>
      <c r="G688" s="13">
        <f t="shared" si="46"/>
        <v>0</v>
      </c>
      <c r="H688" s="138" t="s">
        <v>10</v>
      </c>
    </row>
    <row r="689" spans="1:8" ht="39.75" customHeight="1" thickBot="1" x14ac:dyDescent="0.35">
      <c r="A689" s="151" t="s">
        <v>10</v>
      </c>
      <c r="B689" s="147" t="s">
        <v>10</v>
      </c>
      <c r="C689" s="147" t="s">
        <v>10</v>
      </c>
      <c r="D689" s="53" t="s">
        <v>41</v>
      </c>
      <c r="E689" s="11">
        <f t="shared" si="47"/>
        <v>0.13</v>
      </c>
      <c r="F689" s="11">
        <v>0.2</v>
      </c>
      <c r="G689" s="13">
        <f t="shared" ref="G689:G729" si="49">$G$1*E689+$G$2*F689</f>
        <v>0</v>
      </c>
      <c r="H689" s="138" t="s">
        <v>10</v>
      </c>
    </row>
    <row r="690" spans="1:8" ht="39.75" customHeight="1" thickBot="1" x14ac:dyDescent="0.35">
      <c r="A690" s="151" t="s">
        <v>10</v>
      </c>
      <c r="B690" s="147" t="s">
        <v>10</v>
      </c>
      <c r="C690" s="147" t="s">
        <v>10</v>
      </c>
      <c r="D690" s="53" t="s">
        <v>90</v>
      </c>
      <c r="E690" s="11">
        <f t="shared" si="47"/>
        <v>6.5000000000000002E-2</v>
      </c>
      <c r="F690" s="11">
        <v>0.1</v>
      </c>
      <c r="G690" s="13">
        <f t="shared" si="49"/>
        <v>0</v>
      </c>
      <c r="H690" s="138" t="s">
        <v>10</v>
      </c>
    </row>
    <row r="691" spans="1:8" ht="39.75" customHeight="1" thickBot="1" x14ac:dyDescent="0.35">
      <c r="A691" s="151" t="s">
        <v>10</v>
      </c>
      <c r="B691" s="147" t="s">
        <v>10</v>
      </c>
      <c r="C691" s="147" t="s">
        <v>10</v>
      </c>
      <c r="D691" s="73" t="s">
        <v>55</v>
      </c>
      <c r="E691" s="16">
        <f t="shared" si="47"/>
        <v>6.5000000000000002E-2</v>
      </c>
      <c r="F691" s="16">
        <v>0.1</v>
      </c>
      <c r="G691" s="17">
        <f t="shared" si="49"/>
        <v>0</v>
      </c>
      <c r="H691" s="138" t="s">
        <v>10</v>
      </c>
    </row>
    <row r="692" spans="1:8" ht="39.75" customHeight="1" thickBot="1" x14ac:dyDescent="0.35">
      <c r="A692" s="151" t="s">
        <v>10</v>
      </c>
      <c r="B692" s="147" t="s">
        <v>10</v>
      </c>
      <c r="C692" s="62" t="s">
        <v>20</v>
      </c>
      <c r="D692" s="63" t="s">
        <v>426</v>
      </c>
      <c r="E692" s="3">
        <f t="shared" si="47"/>
        <v>13</v>
      </c>
      <c r="F692" s="3">
        <v>20</v>
      </c>
      <c r="G692" s="6">
        <f t="shared" si="49"/>
        <v>0</v>
      </c>
      <c r="H692" s="82"/>
    </row>
    <row r="693" spans="1:8" ht="39.75" customHeight="1" thickBot="1" x14ac:dyDescent="0.35">
      <c r="A693" s="151" t="s">
        <v>10</v>
      </c>
      <c r="B693" s="147" t="s">
        <v>12</v>
      </c>
      <c r="C693" s="62" t="s">
        <v>162</v>
      </c>
      <c r="D693" s="63" t="s">
        <v>455</v>
      </c>
      <c r="E693" s="3">
        <f t="shared" si="47"/>
        <v>65</v>
      </c>
      <c r="F693" s="3">
        <v>100</v>
      </c>
      <c r="G693" s="6">
        <f t="shared" si="49"/>
        <v>0</v>
      </c>
      <c r="H693" s="76"/>
    </row>
    <row r="694" spans="1:8" ht="39.75" customHeight="1" thickBot="1" x14ac:dyDescent="0.35">
      <c r="A694" s="151" t="s">
        <v>10</v>
      </c>
      <c r="B694" s="147" t="s">
        <v>10</v>
      </c>
      <c r="C694" s="62" t="s">
        <v>16</v>
      </c>
      <c r="D694" s="100" t="s">
        <v>16</v>
      </c>
      <c r="E694" s="7">
        <f t="shared" si="47"/>
        <v>130</v>
      </c>
      <c r="F694" s="7">
        <v>200</v>
      </c>
      <c r="G694" s="23">
        <f t="shared" si="49"/>
        <v>0</v>
      </c>
      <c r="H694" s="101"/>
    </row>
    <row r="695" spans="1:8" ht="39.75" customHeight="1" thickBot="1" x14ac:dyDescent="0.35">
      <c r="A695" s="151" t="s">
        <v>217</v>
      </c>
      <c r="B695" s="147" t="s">
        <v>9</v>
      </c>
      <c r="C695" s="147" t="s">
        <v>218</v>
      </c>
      <c r="D695" s="50" t="s">
        <v>16</v>
      </c>
      <c r="E695" s="18">
        <f t="shared" si="47"/>
        <v>9.75</v>
      </c>
      <c r="F695" s="18">
        <v>15</v>
      </c>
      <c r="G695" s="19">
        <f t="shared" si="49"/>
        <v>0</v>
      </c>
      <c r="H695" s="138" t="s">
        <v>394</v>
      </c>
    </row>
    <row r="696" spans="1:8" ht="39.75" customHeight="1" thickBot="1" x14ac:dyDescent="0.35">
      <c r="A696" s="151" t="s">
        <v>10</v>
      </c>
      <c r="B696" s="147" t="s">
        <v>10</v>
      </c>
      <c r="C696" s="147" t="s">
        <v>10</v>
      </c>
      <c r="D696" s="53" t="s">
        <v>35</v>
      </c>
      <c r="E696" s="11">
        <f t="shared" si="47"/>
        <v>7.8000000000000007</v>
      </c>
      <c r="F696" s="11">
        <v>12</v>
      </c>
      <c r="G696" s="13">
        <f t="shared" si="49"/>
        <v>0</v>
      </c>
      <c r="H696" s="138" t="s">
        <v>10</v>
      </c>
    </row>
    <row r="697" spans="1:8" ht="39.75" customHeight="1" thickBot="1" x14ac:dyDescent="0.35">
      <c r="A697" s="151" t="s">
        <v>10</v>
      </c>
      <c r="B697" s="147" t="s">
        <v>10</v>
      </c>
      <c r="C697" s="147" t="s">
        <v>10</v>
      </c>
      <c r="D697" s="53" t="s">
        <v>219</v>
      </c>
      <c r="E697" s="11">
        <f t="shared" si="47"/>
        <v>3.25</v>
      </c>
      <c r="F697" s="11">
        <v>5</v>
      </c>
      <c r="G697" s="13">
        <f t="shared" si="49"/>
        <v>0</v>
      </c>
      <c r="H697" s="138" t="s">
        <v>10</v>
      </c>
    </row>
    <row r="698" spans="1:8" ht="39.75" customHeight="1" thickBot="1" x14ac:dyDescent="0.35">
      <c r="A698" s="151" t="s">
        <v>10</v>
      </c>
      <c r="B698" s="147" t="s">
        <v>10</v>
      </c>
      <c r="C698" s="147" t="s">
        <v>10</v>
      </c>
      <c r="D698" s="55" t="s">
        <v>292</v>
      </c>
      <c r="E698" s="20">
        <f t="shared" si="47"/>
        <v>3.25</v>
      </c>
      <c r="F698" s="20">
        <v>5</v>
      </c>
      <c r="G698" s="21">
        <f t="shared" si="49"/>
        <v>0</v>
      </c>
      <c r="H698" s="138" t="s">
        <v>10</v>
      </c>
    </row>
    <row r="699" spans="1:8" ht="39.75" customHeight="1" thickBot="1" x14ac:dyDescent="0.35">
      <c r="A699" s="151" t="s">
        <v>10</v>
      </c>
      <c r="B699" s="147" t="s">
        <v>11</v>
      </c>
      <c r="C699" s="62" t="s">
        <v>15</v>
      </c>
      <c r="D699" s="102" t="s">
        <v>35</v>
      </c>
      <c r="E699" s="3">
        <f t="shared" si="47"/>
        <v>35.75</v>
      </c>
      <c r="F699" s="3">
        <v>55</v>
      </c>
      <c r="G699" s="6">
        <f t="shared" si="49"/>
        <v>0</v>
      </c>
      <c r="H699" s="65"/>
    </row>
    <row r="700" spans="1:8" ht="39.75" customHeight="1" thickBot="1" x14ac:dyDescent="0.35">
      <c r="A700" s="151" t="s">
        <v>10</v>
      </c>
      <c r="B700" s="147" t="s">
        <v>10</v>
      </c>
      <c r="C700" s="147" t="s">
        <v>276</v>
      </c>
      <c r="D700" s="57" t="s">
        <v>17</v>
      </c>
      <c r="E700" s="14">
        <f t="shared" si="47"/>
        <v>9.75</v>
      </c>
      <c r="F700" s="14">
        <v>15</v>
      </c>
      <c r="G700" s="22">
        <f t="shared" si="49"/>
        <v>0</v>
      </c>
      <c r="H700" s="137" t="s">
        <v>456</v>
      </c>
    </row>
    <row r="701" spans="1:8" ht="39.75" customHeight="1" thickBot="1" x14ac:dyDescent="0.35">
      <c r="A701" s="151" t="s">
        <v>10</v>
      </c>
      <c r="B701" s="147" t="s">
        <v>10</v>
      </c>
      <c r="C701" s="147" t="s">
        <v>10</v>
      </c>
      <c r="D701" s="59" t="s">
        <v>360</v>
      </c>
      <c r="E701" s="11">
        <f t="shared" si="47"/>
        <v>6.5</v>
      </c>
      <c r="F701" s="11">
        <v>10</v>
      </c>
      <c r="G701" s="13">
        <f t="shared" si="49"/>
        <v>0</v>
      </c>
      <c r="H701" s="152"/>
    </row>
    <row r="702" spans="1:8" ht="39.75" customHeight="1" thickBot="1" x14ac:dyDescent="0.35">
      <c r="A702" s="151" t="s">
        <v>10</v>
      </c>
      <c r="B702" s="147" t="s">
        <v>10</v>
      </c>
      <c r="C702" s="147" t="s">
        <v>10</v>
      </c>
      <c r="D702" s="59" t="s">
        <v>293</v>
      </c>
      <c r="E702" s="11">
        <f t="shared" si="47"/>
        <v>4.55</v>
      </c>
      <c r="F702" s="11">
        <v>7</v>
      </c>
      <c r="G702" s="13">
        <f t="shared" si="49"/>
        <v>0</v>
      </c>
      <c r="H702" s="152"/>
    </row>
    <row r="703" spans="1:8" ht="39.75" customHeight="1" thickBot="1" x14ac:dyDescent="0.35">
      <c r="A703" s="151" t="s">
        <v>10</v>
      </c>
      <c r="B703" s="147" t="s">
        <v>10</v>
      </c>
      <c r="C703" s="147" t="s">
        <v>10</v>
      </c>
      <c r="D703" s="59" t="s">
        <v>220</v>
      </c>
      <c r="E703" s="11">
        <f t="shared" si="47"/>
        <v>1.9500000000000002</v>
      </c>
      <c r="F703" s="11">
        <v>3</v>
      </c>
      <c r="G703" s="13">
        <f t="shared" si="49"/>
        <v>0</v>
      </c>
      <c r="H703" s="152"/>
    </row>
    <row r="704" spans="1:8" ht="39.75" customHeight="1" thickBot="1" x14ac:dyDescent="0.35">
      <c r="A704" s="151" t="s">
        <v>10</v>
      </c>
      <c r="B704" s="147" t="s">
        <v>10</v>
      </c>
      <c r="C704" s="147" t="s">
        <v>10</v>
      </c>
      <c r="D704" s="59" t="s">
        <v>295</v>
      </c>
      <c r="E704" s="11">
        <f t="shared" si="47"/>
        <v>1.9500000000000002</v>
      </c>
      <c r="F704" s="11">
        <v>3</v>
      </c>
      <c r="G704" s="13">
        <f t="shared" si="49"/>
        <v>0</v>
      </c>
      <c r="H704" s="152"/>
    </row>
    <row r="705" spans="1:8" ht="39.75" customHeight="1" thickBot="1" x14ac:dyDescent="0.35">
      <c r="A705" s="151" t="s">
        <v>10</v>
      </c>
      <c r="B705" s="147" t="s">
        <v>10</v>
      </c>
      <c r="C705" s="147" t="s">
        <v>10</v>
      </c>
      <c r="D705" s="59" t="s">
        <v>351</v>
      </c>
      <c r="E705" s="11">
        <f t="shared" si="47"/>
        <v>1.3</v>
      </c>
      <c r="F705" s="11">
        <v>2</v>
      </c>
      <c r="G705" s="13">
        <f t="shared" si="49"/>
        <v>0</v>
      </c>
      <c r="H705" s="153"/>
    </row>
    <row r="706" spans="1:8" ht="39.75" customHeight="1" thickBot="1" x14ac:dyDescent="0.35">
      <c r="A706" s="151" t="s">
        <v>10</v>
      </c>
      <c r="B706" s="147" t="s">
        <v>10</v>
      </c>
      <c r="C706" s="147" t="s">
        <v>10</v>
      </c>
      <c r="D706" s="60" t="s">
        <v>76</v>
      </c>
      <c r="E706" s="16">
        <f t="shared" si="47"/>
        <v>0.65</v>
      </c>
      <c r="F706" s="16">
        <v>1</v>
      </c>
      <c r="G706" s="17">
        <f t="shared" si="49"/>
        <v>0</v>
      </c>
      <c r="H706" s="27" t="s">
        <v>21</v>
      </c>
    </row>
    <row r="707" spans="1:8" ht="39.75" customHeight="1" thickBot="1" x14ac:dyDescent="0.35">
      <c r="A707" s="151" t="s">
        <v>10</v>
      </c>
      <c r="B707" s="147" t="s">
        <v>10</v>
      </c>
      <c r="C707" s="147" t="s">
        <v>221</v>
      </c>
      <c r="D707" s="103" t="s">
        <v>395</v>
      </c>
      <c r="E707" s="18">
        <f t="shared" si="47"/>
        <v>22.75</v>
      </c>
      <c r="F707" s="18">
        <v>35</v>
      </c>
      <c r="G707" s="19">
        <f t="shared" si="49"/>
        <v>0</v>
      </c>
      <c r="H707" s="138" t="s">
        <v>458</v>
      </c>
    </row>
    <row r="708" spans="1:8" ht="39.75" customHeight="1" thickBot="1" x14ac:dyDescent="0.35">
      <c r="A708" s="151" t="s">
        <v>10</v>
      </c>
      <c r="B708" s="147" t="s">
        <v>10</v>
      </c>
      <c r="C708" s="147" t="s">
        <v>10</v>
      </c>
      <c r="D708" s="104" t="s">
        <v>292</v>
      </c>
      <c r="E708" s="11">
        <f t="shared" si="47"/>
        <v>3.25</v>
      </c>
      <c r="F708" s="11">
        <v>5</v>
      </c>
      <c r="G708" s="13">
        <f t="shared" si="49"/>
        <v>0</v>
      </c>
      <c r="H708" s="138" t="s">
        <v>10</v>
      </c>
    </row>
    <row r="709" spans="1:8" ht="39.75" customHeight="1" thickBot="1" x14ac:dyDescent="0.35">
      <c r="A709" s="151" t="s">
        <v>10</v>
      </c>
      <c r="B709" s="147" t="s">
        <v>10</v>
      </c>
      <c r="C709" s="147" t="s">
        <v>10</v>
      </c>
      <c r="D709" s="104" t="s">
        <v>293</v>
      </c>
      <c r="E709" s="11">
        <f t="shared" si="47"/>
        <v>3.25</v>
      </c>
      <c r="F709" s="11">
        <v>5</v>
      </c>
      <c r="G709" s="13">
        <f t="shared" si="49"/>
        <v>0</v>
      </c>
      <c r="H709" s="138" t="s">
        <v>10</v>
      </c>
    </row>
    <row r="710" spans="1:8" ht="39.75" customHeight="1" thickBot="1" x14ac:dyDescent="0.35">
      <c r="A710" s="151" t="s">
        <v>10</v>
      </c>
      <c r="B710" s="147" t="s">
        <v>10</v>
      </c>
      <c r="C710" s="147" t="s">
        <v>10</v>
      </c>
      <c r="D710" s="104" t="s">
        <v>327</v>
      </c>
      <c r="E710" s="11">
        <f t="shared" si="47"/>
        <v>1.9500000000000002</v>
      </c>
      <c r="F710" s="11">
        <v>3</v>
      </c>
      <c r="G710" s="13">
        <f t="shared" si="49"/>
        <v>0</v>
      </c>
      <c r="H710" s="138" t="s">
        <v>10</v>
      </c>
    </row>
    <row r="711" spans="1:8" ht="39.75" customHeight="1" thickBot="1" x14ac:dyDescent="0.35">
      <c r="A711" s="151" t="s">
        <v>10</v>
      </c>
      <c r="B711" s="147" t="s">
        <v>10</v>
      </c>
      <c r="C711" s="147" t="s">
        <v>10</v>
      </c>
      <c r="D711" s="104" t="s">
        <v>19</v>
      </c>
      <c r="E711" s="11">
        <f t="shared" si="47"/>
        <v>1.3</v>
      </c>
      <c r="F711" s="11">
        <v>2</v>
      </c>
      <c r="G711" s="13">
        <f t="shared" si="49"/>
        <v>0</v>
      </c>
      <c r="H711" s="138" t="s">
        <v>10</v>
      </c>
    </row>
    <row r="712" spans="1:8" ht="39.75" customHeight="1" thickBot="1" x14ac:dyDescent="0.35">
      <c r="A712" s="151" t="s">
        <v>10</v>
      </c>
      <c r="B712" s="147" t="s">
        <v>10</v>
      </c>
      <c r="C712" s="147" t="s">
        <v>10</v>
      </c>
      <c r="D712" s="104" t="s">
        <v>295</v>
      </c>
      <c r="E712" s="11">
        <f t="shared" si="47"/>
        <v>1.3</v>
      </c>
      <c r="F712" s="11">
        <v>2</v>
      </c>
      <c r="G712" s="13">
        <f t="shared" si="49"/>
        <v>0</v>
      </c>
      <c r="H712" s="138" t="s">
        <v>10</v>
      </c>
    </row>
    <row r="713" spans="1:8" ht="39.75" customHeight="1" thickBot="1" x14ac:dyDescent="0.35">
      <c r="A713" s="151" t="s">
        <v>10</v>
      </c>
      <c r="B713" s="147" t="s">
        <v>10</v>
      </c>
      <c r="C713" s="147" t="s">
        <v>10</v>
      </c>
      <c r="D713" s="104" t="s">
        <v>50</v>
      </c>
      <c r="E713" s="11">
        <f t="shared" si="47"/>
        <v>0.65</v>
      </c>
      <c r="F713" s="11">
        <v>1</v>
      </c>
      <c r="G713" s="13">
        <f t="shared" si="49"/>
        <v>0</v>
      </c>
      <c r="H713" s="138" t="s">
        <v>10</v>
      </c>
    </row>
    <row r="714" spans="1:8" ht="39.75" customHeight="1" thickBot="1" x14ac:dyDescent="0.35">
      <c r="A714" s="151" t="s">
        <v>10</v>
      </c>
      <c r="B714" s="147" t="s">
        <v>10</v>
      </c>
      <c r="C714" s="147" t="s">
        <v>10</v>
      </c>
      <c r="D714" s="104" t="s">
        <v>457</v>
      </c>
      <c r="E714" s="11">
        <f t="shared" si="47"/>
        <v>0.32500000000000001</v>
      </c>
      <c r="F714" s="11">
        <v>0.5</v>
      </c>
      <c r="G714" s="13">
        <f t="shared" si="49"/>
        <v>0</v>
      </c>
      <c r="H714" s="138" t="s">
        <v>10</v>
      </c>
    </row>
    <row r="715" spans="1:8" ht="39.75" customHeight="1" thickBot="1" x14ac:dyDescent="0.35">
      <c r="A715" s="151" t="s">
        <v>10</v>
      </c>
      <c r="B715" s="147" t="s">
        <v>10</v>
      </c>
      <c r="C715" s="147" t="s">
        <v>10</v>
      </c>
      <c r="D715" s="104" t="s">
        <v>13</v>
      </c>
      <c r="E715" s="11">
        <f t="shared" si="47"/>
        <v>0.32500000000000001</v>
      </c>
      <c r="F715" s="11">
        <v>0.5</v>
      </c>
      <c r="G715" s="13">
        <f t="shared" si="49"/>
        <v>0</v>
      </c>
      <c r="H715" s="138" t="s">
        <v>10</v>
      </c>
    </row>
    <row r="716" spans="1:8" ht="39.75" customHeight="1" thickBot="1" x14ac:dyDescent="0.35">
      <c r="A716" s="151" t="s">
        <v>10</v>
      </c>
      <c r="B716" s="147" t="s">
        <v>10</v>
      </c>
      <c r="C716" s="147" t="s">
        <v>10</v>
      </c>
      <c r="D716" s="105" t="s">
        <v>118</v>
      </c>
      <c r="E716" s="20">
        <f t="shared" si="47"/>
        <v>0.32500000000000001</v>
      </c>
      <c r="F716" s="20">
        <v>0.5</v>
      </c>
      <c r="G716" s="21">
        <f t="shared" si="49"/>
        <v>0</v>
      </c>
      <c r="H716" s="138" t="s">
        <v>10</v>
      </c>
    </row>
    <row r="717" spans="1:8" ht="39.75" customHeight="1" thickBot="1" x14ac:dyDescent="0.35">
      <c r="A717" s="151" t="s">
        <v>10</v>
      </c>
      <c r="B717" s="147" t="s">
        <v>10</v>
      </c>
      <c r="C717" s="147" t="s">
        <v>277</v>
      </c>
      <c r="D717" s="57" t="s">
        <v>324</v>
      </c>
      <c r="E717" s="14">
        <f t="shared" si="47"/>
        <v>6.5</v>
      </c>
      <c r="F717" s="14">
        <v>10</v>
      </c>
      <c r="G717" s="22">
        <f t="shared" si="49"/>
        <v>0</v>
      </c>
      <c r="H717" s="136" t="s">
        <v>459</v>
      </c>
    </row>
    <row r="718" spans="1:8" ht="39.75" customHeight="1" thickBot="1" x14ac:dyDescent="0.35">
      <c r="A718" s="151" t="s">
        <v>10</v>
      </c>
      <c r="B718" s="147" t="s">
        <v>10</v>
      </c>
      <c r="C718" s="147" t="s">
        <v>10</v>
      </c>
      <c r="D718" s="59" t="s">
        <v>292</v>
      </c>
      <c r="E718" s="11">
        <f t="shared" si="47"/>
        <v>3.25</v>
      </c>
      <c r="F718" s="11">
        <v>5</v>
      </c>
      <c r="G718" s="13">
        <f t="shared" si="49"/>
        <v>0</v>
      </c>
      <c r="H718" s="136" t="s">
        <v>10</v>
      </c>
    </row>
    <row r="719" spans="1:8" ht="39.75" customHeight="1" thickBot="1" x14ac:dyDescent="0.35">
      <c r="A719" s="151" t="s">
        <v>10</v>
      </c>
      <c r="B719" s="147" t="s">
        <v>10</v>
      </c>
      <c r="C719" s="147" t="s">
        <v>10</v>
      </c>
      <c r="D719" s="59" t="s">
        <v>325</v>
      </c>
      <c r="E719" s="11">
        <f t="shared" si="47"/>
        <v>3.25</v>
      </c>
      <c r="F719" s="11">
        <v>5</v>
      </c>
      <c r="G719" s="13">
        <f t="shared" si="49"/>
        <v>0</v>
      </c>
      <c r="H719" s="136" t="s">
        <v>10</v>
      </c>
    </row>
    <row r="720" spans="1:8" ht="39.75" customHeight="1" thickBot="1" x14ac:dyDescent="0.35">
      <c r="A720" s="151" t="s">
        <v>10</v>
      </c>
      <c r="B720" s="147" t="s">
        <v>10</v>
      </c>
      <c r="C720" s="147" t="s">
        <v>10</v>
      </c>
      <c r="D720" s="59" t="s">
        <v>293</v>
      </c>
      <c r="E720" s="11">
        <f t="shared" si="47"/>
        <v>3.25</v>
      </c>
      <c r="F720" s="11">
        <v>5</v>
      </c>
      <c r="G720" s="13">
        <f t="shared" si="49"/>
        <v>0</v>
      </c>
      <c r="H720" s="136" t="s">
        <v>10</v>
      </c>
    </row>
    <row r="721" spans="1:8" ht="39.75" customHeight="1" thickBot="1" x14ac:dyDescent="0.35">
      <c r="A721" s="151" t="s">
        <v>10</v>
      </c>
      <c r="B721" s="147" t="s">
        <v>10</v>
      </c>
      <c r="C721" s="147" t="s">
        <v>10</v>
      </c>
      <c r="D721" s="59" t="s">
        <v>326</v>
      </c>
      <c r="E721" s="11">
        <f t="shared" ref="E721:E729" si="50">F721*0.65</f>
        <v>3.25</v>
      </c>
      <c r="F721" s="11">
        <v>5</v>
      </c>
      <c r="G721" s="13">
        <f t="shared" si="49"/>
        <v>0</v>
      </c>
      <c r="H721" s="136" t="s">
        <v>10</v>
      </c>
    </row>
    <row r="722" spans="1:8" ht="39.75" customHeight="1" thickBot="1" x14ac:dyDescent="0.35">
      <c r="A722" s="151" t="s">
        <v>10</v>
      </c>
      <c r="B722" s="147" t="s">
        <v>10</v>
      </c>
      <c r="C722" s="147" t="s">
        <v>10</v>
      </c>
      <c r="D722" s="59" t="s">
        <v>30</v>
      </c>
      <c r="E722" s="11">
        <f t="shared" si="50"/>
        <v>1.9500000000000002</v>
      </c>
      <c r="F722" s="11">
        <v>3</v>
      </c>
      <c r="G722" s="13">
        <f t="shared" si="49"/>
        <v>0</v>
      </c>
      <c r="H722" s="136" t="s">
        <v>10</v>
      </c>
    </row>
    <row r="723" spans="1:8" ht="39.75" customHeight="1" thickBot="1" x14ac:dyDescent="0.35">
      <c r="A723" s="151" t="s">
        <v>10</v>
      </c>
      <c r="B723" s="147" t="s">
        <v>10</v>
      </c>
      <c r="C723" s="147" t="s">
        <v>10</v>
      </c>
      <c r="D723" s="59" t="s">
        <v>19</v>
      </c>
      <c r="E723" s="11">
        <f t="shared" si="50"/>
        <v>1.3</v>
      </c>
      <c r="F723" s="11">
        <v>2</v>
      </c>
      <c r="G723" s="13">
        <f t="shared" si="49"/>
        <v>0</v>
      </c>
      <c r="H723" s="136" t="s">
        <v>10</v>
      </c>
    </row>
    <row r="724" spans="1:8" ht="39.75" customHeight="1" thickBot="1" x14ac:dyDescent="0.35">
      <c r="A724" s="151" t="s">
        <v>10</v>
      </c>
      <c r="B724" s="147" t="s">
        <v>10</v>
      </c>
      <c r="C724" s="147" t="s">
        <v>10</v>
      </c>
      <c r="D724" s="59" t="s">
        <v>50</v>
      </c>
      <c r="E724" s="11">
        <f t="shared" si="50"/>
        <v>0.65</v>
      </c>
      <c r="F724" s="11">
        <v>1</v>
      </c>
      <c r="G724" s="13">
        <f t="shared" si="49"/>
        <v>0</v>
      </c>
      <c r="H724" s="136" t="s">
        <v>10</v>
      </c>
    </row>
    <row r="725" spans="1:8" ht="39.75" customHeight="1" thickBot="1" x14ac:dyDescent="0.35">
      <c r="A725" s="151" t="s">
        <v>10</v>
      </c>
      <c r="B725" s="147" t="s">
        <v>10</v>
      </c>
      <c r="C725" s="147" t="s">
        <v>10</v>
      </c>
      <c r="D725" s="59" t="s">
        <v>13</v>
      </c>
      <c r="E725" s="11">
        <f t="shared" si="50"/>
        <v>0.65</v>
      </c>
      <c r="F725" s="11">
        <v>1</v>
      </c>
      <c r="G725" s="13">
        <f t="shared" si="49"/>
        <v>0</v>
      </c>
      <c r="H725" s="136" t="s">
        <v>10</v>
      </c>
    </row>
    <row r="726" spans="1:8" ht="39.75" customHeight="1" thickBot="1" x14ac:dyDescent="0.35">
      <c r="A726" s="151" t="s">
        <v>10</v>
      </c>
      <c r="B726" s="147" t="s">
        <v>10</v>
      </c>
      <c r="C726" s="147" t="s">
        <v>10</v>
      </c>
      <c r="D726" s="60" t="s">
        <v>118</v>
      </c>
      <c r="E726" s="5">
        <f t="shared" si="50"/>
        <v>0.32500000000000001</v>
      </c>
      <c r="F726" s="7">
        <v>0.5</v>
      </c>
      <c r="G726" s="9">
        <f t="shared" si="49"/>
        <v>0</v>
      </c>
      <c r="H726" s="136" t="s">
        <v>10</v>
      </c>
    </row>
    <row r="727" spans="1:8" ht="39.75" customHeight="1" thickBot="1" x14ac:dyDescent="0.35">
      <c r="A727" s="151" t="s">
        <v>10</v>
      </c>
      <c r="B727" s="147" t="s">
        <v>10</v>
      </c>
      <c r="C727" s="62" t="s">
        <v>20</v>
      </c>
      <c r="D727" s="80" t="s">
        <v>426</v>
      </c>
      <c r="E727" s="3">
        <f t="shared" si="50"/>
        <v>13</v>
      </c>
      <c r="F727" s="4">
        <v>20</v>
      </c>
      <c r="G727" s="6">
        <f t="shared" si="49"/>
        <v>0</v>
      </c>
      <c r="H727" s="82"/>
    </row>
    <row r="728" spans="1:8" ht="39.75" customHeight="1" thickBot="1" x14ac:dyDescent="0.35">
      <c r="A728" s="151" t="s">
        <v>10</v>
      </c>
      <c r="B728" s="147" t="s">
        <v>12</v>
      </c>
      <c r="C728" s="62" t="s">
        <v>16</v>
      </c>
      <c r="D728" s="63" t="s">
        <v>16</v>
      </c>
      <c r="E728" s="3">
        <f t="shared" si="50"/>
        <v>130</v>
      </c>
      <c r="F728" s="3">
        <v>200</v>
      </c>
      <c r="G728" s="6">
        <f t="shared" si="49"/>
        <v>0</v>
      </c>
      <c r="H728" s="86"/>
    </row>
    <row r="729" spans="1:8" ht="39.75" customHeight="1" thickBot="1" x14ac:dyDescent="0.35">
      <c r="A729" s="151" t="s">
        <v>10</v>
      </c>
      <c r="B729" s="147" t="s">
        <v>10</v>
      </c>
      <c r="C729" s="62" t="s">
        <v>32</v>
      </c>
      <c r="D729" s="63" t="s">
        <v>296</v>
      </c>
      <c r="E729" s="3">
        <f t="shared" si="50"/>
        <v>65</v>
      </c>
      <c r="F729" s="3">
        <v>100</v>
      </c>
      <c r="G729" s="6">
        <f t="shared" si="49"/>
        <v>0</v>
      </c>
      <c r="H729" s="101"/>
    </row>
  </sheetData>
  <mergeCells count="302">
    <mergeCell ref="H592:H597"/>
    <mergeCell ref="H638:H643"/>
    <mergeCell ref="H669:H675"/>
    <mergeCell ref="H201:H205"/>
    <mergeCell ref="H221:H227"/>
    <mergeCell ref="H264:H272"/>
    <mergeCell ref="H299:H304"/>
    <mergeCell ref="H318:H322"/>
    <mergeCell ref="H339:H343"/>
    <mergeCell ref="H352:H358"/>
    <mergeCell ref="H393:H396"/>
    <mergeCell ref="H376:H383"/>
    <mergeCell ref="H523:H527"/>
    <mergeCell ref="H530:H533"/>
    <mergeCell ref="H452:H455"/>
    <mergeCell ref="H472:H475"/>
    <mergeCell ref="H481:H485"/>
    <mergeCell ref="H505:H507"/>
    <mergeCell ref="H545:H551"/>
    <mergeCell ref="H569:H574"/>
    <mergeCell ref="H645:H651"/>
    <mergeCell ref="H214:H218"/>
    <mergeCell ref="H468:H471"/>
    <mergeCell ref="H487:H489"/>
    <mergeCell ref="A315:A346"/>
    <mergeCell ref="B315:B316"/>
    <mergeCell ref="C315:C316"/>
    <mergeCell ref="B317:B344"/>
    <mergeCell ref="C318:C323"/>
    <mergeCell ref="C324:C331"/>
    <mergeCell ref="C332:C338"/>
    <mergeCell ref="B345:B346"/>
    <mergeCell ref="H65:H71"/>
    <mergeCell ref="H127:H130"/>
    <mergeCell ref="H192:H193"/>
    <mergeCell ref="H242:H250"/>
    <mergeCell ref="H251:H255"/>
    <mergeCell ref="H260:H262"/>
    <mergeCell ref="H280:H284"/>
    <mergeCell ref="C112:C119"/>
    <mergeCell ref="C120:C124"/>
    <mergeCell ref="B126:B131"/>
    <mergeCell ref="H235:H241"/>
    <mergeCell ref="A195:A228"/>
    <mergeCell ref="B195:B199"/>
    <mergeCell ref="H183:H189"/>
    <mergeCell ref="H195:H199"/>
    <mergeCell ref="H207:H213"/>
    <mergeCell ref="E1:E2"/>
    <mergeCell ref="A1:D2"/>
    <mergeCell ref="C306:C311"/>
    <mergeCell ref="A288:A314"/>
    <mergeCell ref="B288:B291"/>
    <mergeCell ref="C288:C291"/>
    <mergeCell ref="B292:B312"/>
    <mergeCell ref="C292:C298"/>
    <mergeCell ref="C299:C305"/>
    <mergeCell ref="B313:B314"/>
    <mergeCell ref="A97:A131"/>
    <mergeCell ref="B74:B77"/>
    <mergeCell ref="C74:C77"/>
    <mergeCell ref="B78:B94"/>
    <mergeCell ref="C79:C83"/>
    <mergeCell ref="C84:C89"/>
    <mergeCell ref="C90:C93"/>
    <mergeCell ref="B95:B96"/>
    <mergeCell ref="B97:B100"/>
    <mergeCell ref="C97:C100"/>
    <mergeCell ref="B101:B125"/>
    <mergeCell ref="A74:A96"/>
    <mergeCell ref="C101:C102"/>
    <mergeCell ref="C104:C111"/>
    <mergeCell ref="H306:H311"/>
    <mergeCell ref="H288:H291"/>
    <mergeCell ref="H292:H298"/>
    <mergeCell ref="H315:H316"/>
    <mergeCell ref="H324:H331"/>
    <mergeCell ref="H418:H425"/>
    <mergeCell ref="H332:H338"/>
    <mergeCell ref="H229:H233"/>
    <mergeCell ref="C37:C39"/>
    <mergeCell ref="C195:C199"/>
    <mergeCell ref="H58:H63"/>
    <mergeCell ref="H274:H279"/>
    <mergeCell ref="C339:C343"/>
    <mergeCell ref="H366:H374"/>
    <mergeCell ref="H347:H350"/>
    <mergeCell ref="H360:H365"/>
    <mergeCell ref="H386:H391"/>
    <mergeCell ref="B40:B64"/>
    <mergeCell ref="C41:C46"/>
    <mergeCell ref="C47:C57"/>
    <mergeCell ref="B65:B73"/>
    <mergeCell ref="C65:C72"/>
    <mergeCell ref="A160:A194"/>
    <mergeCell ref="B160:B165"/>
    <mergeCell ref="C160:C165"/>
    <mergeCell ref="B166:B190"/>
    <mergeCell ref="C166:C175"/>
    <mergeCell ref="C176:C182"/>
    <mergeCell ref="C183:C189"/>
    <mergeCell ref="B191:B194"/>
    <mergeCell ref="C192:C194"/>
    <mergeCell ref="B200:B219"/>
    <mergeCell ref="B7:B34"/>
    <mergeCell ref="C7:C16"/>
    <mergeCell ref="C17:C24"/>
    <mergeCell ref="C25:C33"/>
    <mergeCell ref="B35:B36"/>
    <mergeCell ref="A4:A36"/>
    <mergeCell ref="B4:B6"/>
    <mergeCell ref="C4:C6"/>
    <mergeCell ref="B158:B159"/>
    <mergeCell ref="A132:A159"/>
    <mergeCell ref="B132:B135"/>
    <mergeCell ref="C132:C135"/>
    <mergeCell ref="B136:B157"/>
    <mergeCell ref="C137:C143"/>
    <mergeCell ref="C127:C131"/>
    <mergeCell ref="C144:C149"/>
    <mergeCell ref="C150:C156"/>
    <mergeCell ref="C201:C206"/>
    <mergeCell ref="C207:C213"/>
    <mergeCell ref="C214:C218"/>
    <mergeCell ref="A37:A73"/>
    <mergeCell ref="B37:B39"/>
    <mergeCell ref="C58:C63"/>
    <mergeCell ref="B220:B228"/>
    <mergeCell ref="C221:C228"/>
    <mergeCell ref="C251:C255"/>
    <mergeCell ref="A260:A287"/>
    <mergeCell ref="B260:B262"/>
    <mergeCell ref="C260:C262"/>
    <mergeCell ref="B263:B285"/>
    <mergeCell ref="C264:C273"/>
    <mergeCell ref="C280:C284"/>
    <mergeCell ref="B286:B287"/>
    <mergeCell ref="B257:B259"/>
    <mergeCell ref="A229:A259"/>
    <mergeCell ref="B229:B233"/>
    <mergeCell ref="C229:C233"/>
    <mergeCell ref="B234:B256"/>
    <mergeCell ref="C235:C241"/>
    <mergeCell ref="C242:C250"/>
    <mergeCell ref="C274:C279"/>
    <mergeCell ref="A347:A385"/>
    <mergeCell ref="B347:B350"/>
    <mergeCell ref="C347:C350"/>
    <mergeCell ref="B351:B375"/>
    <mergeCell ref="C352:C359"/>
    <mergeCell ref="C360:C365"/>
    <mergeCell ref="B376:B385"/>
    <mergeCell ref="C376:C384"/>
    <mergeCell ref="A386:A413"/>
    <mergeCell ref="B386:B391"/>
    <mergeCell ref="C386:C391"/>
    <mergeCell ref="B392:B411"/>
    <mergeCell ref="C393:C397"/>
    <mergeCell ref="C398:C405"/>
    <mergeCell ref="C406:C410"/>
    <mergeCell ref="B412:B413"/>
    <mergeCell ref="C366:C374"/>
    <mergeCell ref="A414:A444"/>
    <mergeCell ref="B414:B416"/>
    <mergeCell ref="C414:C416"/>
    <mergeCell ref="B417:B442"/>
    <mergeCell ref="C418:C426"/>
    <mergeCell ref="C427:C434"/>
    <mergeCell ref="C435:C441"/>
    <mergeCell ref="B443:B444"/>
    <mergeCell ref="A479:A499"/>
    <mergeCell ref="B480:B497"/>
    <mergeCell ref="C481:C486"/>
    <mergeCell ref="C487:C489"/>
    <mergeCell ref="C490:C496"/>
    <mergeCell ref="B498:B499"/>
    <mergeCell ref="A445:A478"/>
    <mergeCell ref="B445:B450"/>
    <mergeCell ref="C445:C450"/>
    <mergeCell ref="B451:B476"/>
    <mergeCell ref="C452:C456"/>
    <mergeCell ref="C457:C467"/>
    <mergeCell ref="C468:C471"/>
    <mergeCell ref="B477:B478"/>
    <mergeCell ref="C472:C475"/>
    <mergeCell ref="A500:A534"/>
    <mergeCell ref="B500:B503"/>
    <mergeCell ref="C500:C503"/>
    <mergeCell ref="B504:B522"/>
    <mergeCell ref="C505:C508"/>
    <mergeCell ref="C509:C514"/>
    <mergeCell ref="C515:C521"/>
    <mergeCell ref="C523:C528"/>
    <mergeCell ref="C530:C534"/>
    <mergeCell ref="B523:B534"/>
    <mergeCell ref="A535:A561"/>
    <mergeCell ref="B535:B538"/>
    <mergeCell ref="C535:C538"/>
    <mergeCell ref="B539:B558"/>
    <mergeCell ref="C539:C544"/>
    <mergeCell ref="C545:C552"/>
    <mergeCell ref="C553:C557"/>
    <mergeCell ref="B559:B561"/>
    <mergeCell ref="C559:C560"/>
    <mergeCell ref="H4:H6"/>
    <mergeCell ref="H7:H16"/>
    <mergeCell ref="H25:H33"/>
    <mergeCell ref="H37:H39"/>
    <mergeCell ref="H47:H57"/>
    <mergeCell ref="A662:A694"/>
    <mergeCell ref="B662:B667"/>
    <mergeCell ref="C662:C667"/>
    <mergeCell ref="B668:B692"/>
    <mergeCell ref="C669:C676"/>
    <mergeCell ref="H150:H156"/>
    <mergeCell ref="H160:H165"/>
    <mergeCell ref="H166:H175"/>
    <mergeCell ref="C684:C691"/>
    <mergeCell ref="B693:B694"/>
    <mergeCell ref="A618:A661"/>
    <mergeCell ref="B618:B624"/>
    <mergeCell ref="C618:C624"/>
    <mergeCell ref="B625:B652"/>
    <mergeCell ref="C625:C637"/>
    <mergeCell ref="C638:C644"/>
    <mergeCell ref="B562:B565"/>
    <mergeCell ref="C562:C565"/>
    <mergeCell ref="B566:B585"/>
    <mergeCell ref="B653:B660"/>
    <mergeCell ref="C653:C659"/>
    <mergeCell ref="C645:C651"/>
    <mergeCell ref="B586:B587"/>
    <mergeCell ref="A588:A617"/>
    <mergeCell ref="B588:B590"/>
    <mergeCell ref="C588:C590"/>
    <mergeCell ref="B591:B615"/>
    <mergeCell ref="C592:C598"/>
    <mergeCell ref="C599:C608"/>
    <mergeCell ref="C609:C614"/>
    <mergeCell ref="B616:B617"/>
    <mergeCell ref="A562:A587"/>
    <mergeCell ref="C566:C567"/>
    <mergeCell ref="C569:C575"/>
    <mergeCell ref="C576:C580"/>
    <mergeCell ref="C581:C584"/>
    <mergeCell ref="H684:H691"/>
    <mergeCell ref="H695:H698"/>
    <mergeCell ref="A695:A729"/>
    <mergeCell ref="B695:B698"/>
    <mergeCell ref="C695:C698"/>
    <mergeCell ref="B699:B727"/>
    <mergeCell ref="C700:C706"/>
    <mergeCell ref="C707:C716"/>
    <mergeCell ref="C717:C726"/>
    <mergeCell ref="B728:B729"/>
    <mergeCell ref="H700:H705"/>
    <mergeCell ref="H707:H716"/>
    <mergeCell ref="H717:H726"/>
    <mergeCell ref="C677:C681"/>
    <mergeCell ref="H677:H681"/>
    <mergeCell ref="C682:C683"/>
    <mergeCell ref="H682:H683"/>
    <mergeCell ref="H599:H608"/>
    <mergeCell ref="H609:H614"/>
    <mergeCell ref="H618:H624"/>
    <mergeCell ref="H625:H637"/>
    <mergeCell ref="H653:H659"/>
    <mergeCell ref="H662:H667"/>
    <mergeCell ref="H74:H77"/>
    <mergeCell ref="H84:H89"/>
    <mergeCell ref="H104:H111"/>
    <mergeCell ref="H17:H23"/>
    <mergeCell ref="H41:H45"/>
    <mergeCell ref="H79:H82"/>
    <mergeCell ref="H97:H99"/>
    <mergeCell ref="H137:H142"/>
    <mergeCell ref="H176:H181"/>
    <mergeCell ref="H120:H124"/>
    <mergeCell ref="H132:H135"/>
    <mergeCell ref="H144:H149"/>
    <mergeCell ref="H90:H93"/>
    <mergeCell ref="H101:H102"/>
    <mergeCell ref="H112:H119"/>
    <mergeCell ref="H566:H567"/>
    <mergeCell ref="H576:H580"/>
    <mergeCell ref="H581:H584"/>
    <mergeCell ref="H588:H590"/>
    <mergeCell ref="H398:H405"/>
    <mergeCell ref="H406:H410"/>
    <mergeCell ref="H414:H416"/>
    <mergeCell ref="H427:H434"/>
    <mergeCell ref="H435:H441"/>
    <mergeCell ref="H445:H450"/>
    <mergeCell ref="H457:H467"/>
    <mergeCell ref="H553:H557"/>
    <mergeCell ref="H562:H565"/>
    <mergeCell ref="H490:H496"/>
    <mergeCell ref="H500:H503"/>
    <mergeCell ref="H509:H514"/>
    <mergeCell ref="H515:H521"/>
    <mergeCell ref="H535:H538"/>
    <mergeCell ref="H539:H544"/>
  </mergeCells>
  <phoneticPr fontId="5" type="noConversion"/>
  <printOptions horizontalCentered="1"/>
  <pageMargins left="0.7" right="0.7" top="0.75" bottom="0.75" header="0.3" footer="0.3"/>
  <pageSetup paperSize="9" scale="37" fitToHeight="0" orientation="portrait" r:id="rId1"/>
  <rowBreaks count="22" manualBreakCount="22">
    <brk id="36" max="7" man="1"/>
    <brk id="73" max="7" man="1"/>
    <brk id="96" max="7" man="1"/>
    <brk id="131" max="7" man="1"/>
    <brk id="159" max="7" man="1"/>
    <brk id="194" max="7" man="1"/>
    <brk id="228" max="7" man="1"/>
    <brk id="259" max="7" man="1"/>
    <brk id="287" max="7" man="1"/>
    <brk id="314" max="7" man="1"/>
    <brk id="346" max="7" man="1"/>
    <brk id="385" max="7" man="1"/>
    <brk id="413" max="7" man="1"/>
    <brk id="444" max="7" man="1"/>
    <brk id="478" max="7" man="1"/>
    <brk id="499" max="7" man="1"/>
    <brk id="534" max="7" man="1"/>
    <brk id="561" max="7" man="1"/>
    <brk id="587" max="7" man="1"/>
    <brk id="617" max="7" man="1"/>
    <brk id="661" max="7" man="1"/>
    <brk id="694" max="7" man="1"/>
  </rowBreaks>
  <colBreaks count="3" manualBreakCount="3">
    <brk id="1" max="833" man="1"/>
    <brk id="2" max="833" man="1"/>
    <brk id="3" max="83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7"/>
  <sheetViews>
    <sheetView showGridLines="0" view="pageBreakPreview" zoomScale="70" zoomScaleNormal="70" zoomScaleSheetLayoutView="70" workbookViewId="0">
      <selection sqref="A1:D2"/>
    </sheetView>
  </sheetViews>
  <sheetFormatPr defaultRowHeight="16.5" x14ac:dyDescent="0.3"/>
  <cols>
    <col min="1" max="1" width="12.625" style="118" customWidth="1"/>
    <col min="2" max="2" width="12.625" style="119" customWidth="1"/>
    <col min="3" max="3" width="25.625" style="119" customWidth="1"/>
    <col min="4" max="4" width="40.625" style="119" customWidth="1"/>
    <col min="5" max="5" width="15.625" style="120" customWidth="1"/>
    <col min="6" max="6" width="15.625" style="119" customWidth="1"/>
    <col min="7" max="7" width="15.625" style="121" customWidth="1"/>
    <col min="8" max="8" width="80.625" style="123" customWidth="1"/>
    <col min="9" max="16384" width="9" style="117"/>
  </cols>
  <sheetData>
    <row r="1" spans="1:8" s="111" customFormat="1" ht="40.5" customHeight="1" thickBot="1" x14ac:dyDescent="0.35">
      <c r="A1" s="182" t="str">
        <f>'레시피 '!A1:D2</f>
        <v>[2026년 5월 유아 죽식형 레시피]</v>
      </c>
      <c r="B1" s="183"/>
      <c r="C1" s="183"/>
      <c r="D1" s="197"/>
      <c r="E1" s="180" t="s">
        <v>0</v>
      </c>
      <c r="F1" s="37" t="s">
        <v>71</v>
      </c>
      <c r="G1" s="110">
        <v>0</v>
      </c>
      <c r="H1" s="201"/>
    </row>
    <row r="2" spans="1:8" s="111" customFormat="1" ht="40.5" customHeight="1" thickBot="1" x14ac:dyDescent="0.35">
      <c r="A2" s="198"/>
      <c r="B2" s="199"/>
      <c r="C2" s="199"/>
      <c r="D2" s="200"/>
      <c r="E2" s="181"/>
      <c r="F2" s="37" t="s">
        <v>72</v>
      </c>
      <c r="G2" s="112">
        <v>0</v>
      </c>
      <c r="H2" s="202"/>
    </row>
    <row r="3" spans="1:8" s="116" customFormat="1" ht="39.75" customHeight="1" thickBot="1" x14ac:dyDescent="0.35">
      <c r="A3" s="43" t="s">
        <v>1</v>
      </c>
      <c r="B3" s="44" t="s">
        <v>2</v>
      </c>
      <c r="C3" s="45" t="s">
        <v>3</v>
      </c>
      <c r="D3" s="43" t="s">
        <v>6</v>
      </c>
      <c r="E3" s="113" t="s">
        <v>25</v>
      </c>
      <c r="F3" s="44" t="s">
        <v>24</v>
      </c>
      <c r="G3" s="114" t="s">
        <v>7</v>
      </c>
      <c r="H3" s="115" t="s">
        <v>5</v>
      </c>
    </row>
    <row r="4" spans="1:8" s="52" customFormat="1" ht="39.75" customHeight="1" thickBot="1" x14ac:dyDescent="0.35">
      <c r="A4" s="151" t="s">
        <v>401</v>
      </c>
      <c r="B4" s="147" t="s">
        <v>9</v>
      </c>
      <c r="C4" s="147" t="s">
        <v>87</v>
      </c>
      <c r="D4" s="57" t="s">
        <v>35</v>
      </c>
      <c r="E4" s="14">
        <f t="shared" ref="E4:E38" si="0">F4*0.65</f>
        <v>10.4</v>
      </c>
      <c r="F4" s="58">
        <v>16</v>
      </c>
      <c r="G4" s="22">
        <f t="shared" ref="G4:G38" si="1">$G$1*E4+$G$2*F4</f>
        <v>0</v>
      </c>
      <c r="H4" s="136" t="s">
        <v>280</v>
      </c>
    </row>
    <row r="5" spans="1:8" s="52" customFormat="1" ht="39.75" customHeight="1" thickBot="1" x14ac:dyDescent="0.35">
      <c r="A5" s="151" t="s">
        <v>10</v>
      </c>
      <c r="B5" s="147" t="s">
        <v>10</v>
      </c>
      <c r="C5" s="147" t="s">
        <v>10</v>
      </c>
      <c r="D5" s="59" t="s">
        <v>292</v>
      </c>
      <c r="E5" s="11">
        <f t="shared" si="0"/>
        <v>1.9500000000000002</v>
      </c>
      <c r="F5" s="54">
        <v>3</v>
      </c>
      <c r="G5" s="13">
        <f t="shared" si="1"/>
        <v>0</v>
      </c>
      <c r="H5" s="136" t="s">
        <v>10</v>
      </c>
    </row>
    <row r="6" spans="1:8" s="52" customFormat="1" ht="39.75" customHeight="1" thickBot="1" x14ac:dyDescent="0.35">
      <c r="A6" s="151" t="s">
        <v>10</v>
      </c>
      <c r="B6" s="147" t="s">
        <v>10</v>
      </c>
      <c r="C6" s="147" t="s">
        <v>10</v>
      </c>
      <c r="D6" s="59" t="s">
        <v>293</v>
      </c>
      <c r="E6" s="11">
        <f t="shared" si="0"/>
        <v>1.9500000000000002</v>
      </c>
      <c r="F6" s="54">
        <v>3</v>
      </c>
      <c r="G6" s="13">
        <f t="shared" si="1"/>
        <v>0</v>
      </c>
      <c r="H6" s="136" t="s">
        <v>10</v>
      </c>
    </row>
    <row r="7" spans="1:8" s="52" customFormat="1" ht="39.75" customHeight="1" thickBot="1" x14ac:dyDescent="0.35">
      <c r="A7" s="151" t="s">
        <v>10</v>
      </c>
      <c r="B7" s="147" t="s">
        <v>10</v>
      </c>
      <c r="C7" s="147" t="s">
        <v>10</v>
      </c>
      <c r="D7" s="59" t="s">
        <v>299</v>
      </c>
      <c r="E7" s="11">
        <f t="shared" si="0"/>
        <v>1.9500000000000002</v>
      </c>
      <c r="F7" s="54">
        <v>3</v>
      </c>
      <c r="G7" s="13">
        <f t="shared" si="1"/>
        <v>0</v>
      </c>
      <c r="H7" s="136" t="s">
        <v>10</v>
      </c>
    </row>
    <row r="8" spans="1:8" s="52" customFormat="1" ht="39.75" customHeight="1" thickBot="1" x14ac:dyDescent="0.35">
      <c r="A8" s="151" t="s">
        <v>10</v>
      </c>
      <c r="B8" s="147" t="s">
        <v>10</v>
      </c>
      <c r="C8" s="147" t="s">
        <v>10</v>
      </c>
      <c r="D8" s="59" t="s">
        <v>13</v>
      </c>
      <c r="E8" s="11">
        <f t="shared" si="0"/>
        <v>0.65</v>
      </c>
      <c r="F8" s="54">
        <v>1</v>
      </c>
      <c r="G8" s="13">
        <f t="shared" si="1"/>
        <v>0</v>
      </c>
      <c r="H8" s="136" t="s">
        <v>10</v>
      </c>
    </row>
    <row r="9" spans="1:8" s="52" customFormat="1" ht="39.75" customHeight="1" thickBot="1" x14ac:dyDescent="0.35">
      <c r="A9" s="151" t="s">
        <v>10</v>
      </c>
      <c r="B9" s="147" t="s">
        <v>10</v>
      </c>
      <c r="C9" s="147" t="s">
        <v>10</v>
      </c>
      <c r="D9" s="60" t="s">
        <v>14</v>
      </c>
      <c r="E9" s="16">
        <f t="shared" si="0"/>
        <v>6.5000000000000002E-2</v>
      </c>
      <c r="F9" s="61">
        <v>0.1</v>
      </c>
      <c r="G9" s="17">
        <f t="shared" si="1"/>
        <v>0</v>
      </c>
      <c r="H9" s="137" t="s">
        <v>10</v>
      </c>
    </row>
    <row r="10" spans="1:8" s="52" customFormat="1" ht="39.75" customHeight="1" thickBot="1" x14ac:dyDescent="0.35">
      <c r="A10" s="151" t="s">
        <v>10</v>
      </c>
      <c r="B10" s="147" t="s">
        <v>11</v>
      </c>
      <c r="C10" s="62" t="s">
        <v>15</v>
      </c>
      <c r="D10" s="63" t="s">
        <v>35</v>
      </c>
      <c r="E10" s="3">
        <f t="shared" si="0"/>
        <v>35.75</v>
      </c>
      <c r="F10" s="64">
        <v>55</v>
      </c>
      <c r="G10" s="6">
        <f t="shared" si="1"/>
        <v>0</v>
      </c>
      <c r="H10" s="86"/>
    </row>
    <row r="11" spans="1:8" s="52" customFormat="1" ht="39.75" customHeight="1" thickBot="1" x14ac:dyDescent="0.35">
      <c r="A11" s="151" t="s">
        <v>10</v>
      </c>
      <c r="B11" s="147" t="s">
        <v>10</v>
      </c>
      <c r="C11" s="147" t="s">
        <v>88</v>
      </c>
      <c r="D11" s="57" t="s">
        <v>48</v>
      </c>
      <c r="E11" s="14">
        <f t="shared" si="0"/>
        <v>1.9500000000000002</v>
      </c>
      <c r="F11" s="58">
        <v>3</v>
      </c>
      <c r="G11" s="22">
        <f t="shared" si="1"/>
        <v>0</v>
      </c>
      <c r="H11" s="203" t="s">
        <v>481</v>
      </c>
    </row>
    <row r="12" spans="1:8" s="52" customFormat="1" ht="39.75" customHeight="1" thickBot="1" x14ac:dyDescent="0.35">
      <c r="A12" s="151" t="s">
        <v>10</v>
      </c>
      <c r="B12" s="147" t="s">
        <v>10</v>
      </c>
      <c r="C12" s="147" t="s">
        <v>10</v>
      </c>
      <c r="D12" s="59" t="s">
        <v>29</v>
      </c>
      <c r="E12" s="11">
        <f t="shared" si="0"/>
        <v>0.65</v>
      </c>
      <c r="F12" s="54">
        <v>1</v>
      </c>
      <c r="G12" s="12">
        <f t="shared" si="1"/>
        <v>0</v>
      </c>
      <c r="H12" s="203"/>
    </row>
    <row r="13" spans="1:8" s="52" customFormat="1" ht="39.75" customHeight="1" thickBot="1" x14ac:dyDescent="0.35">
      <c r="A13" s="151" t="s">
        <v>10</v>
      </c>
      <c r="B13" s="147" t="s">
        <v>10</v>
      </c>
      <c r="C13" s="147" t="s">
        <v>10</v>
      </c>
      <c r="D13" s="59" t="s">
        <v>351</v>
      </c>
      <c r="E13" s="11">
        <f t="shared" si="0"/>
        <v>0.65</v>
      </c>
      <c r="F13" s="54">
        <v>1</v>
      </c>
      <c r="G13" s="12">
        <f t="shared" si="1"/>
        <v>0</v>
      </c>
      <c r="H13" s="203"/>
    </row>
    <row r="14" spans="1:8" s="52" customFormat="1" ht="39.75" customHeight="1" thickBot="1" x14ac:dyDescent="0.35">
      <c r="A14" s="151" t="s">
        <v>10</v>
      </c>
      <c r="B14" s="147" t="s">
        <v>10</v>
      </c>
      <c r="C14" s="147" t="s">
        <v>10</v>
      </c>
      <c r="D14" s="59" t="s">
        <v>89</v>
      </c>
      <c r="E14" s="11">
        <f t="shared" si="0"/>
        <v>0.65</v>
      </c>
      <c r="F14" s="54">
        <v>1</v>
      </c>
      <c r="G14" s="13">
        <f t="shared" si="1"/>
        <v>0</v>
      </c>
      <c r="H14" s="203"/>
    </row>
    <row r="15" spans="1:8" s="52" customFormat="1" ht="39.75" customHeight="1" thickBot="1" x14ac:dyDescent="0.35">
      <c r="A15" s="151" t="s">
        <v>10</v>
      </c>
      <c r="B15" s="147" t="s">
        <v>10</v>
      </c>
      <c r="C15" s="147" t="s">
        <v>10</v>
      </c>
      <c r="D15" s="59" t="s">
        <v>90</v>
      </c>
      <c r="E15" s="11">
        <f t="shared" si="0"/>
        <v>0.32500000000000001</v>
      </c>
      <c r="F15" s="54">
        <v>0.5</v>
      </c>
      <c r="G15" s="13">
        <f t="shared" si="1"/>
        <v>0</v>
      </c>
      <c r="H15" s="204"/>
    </row>
    <row r="16" spans="1:8" s="52" customFormat="1" ht="39.75" customHeight="1" thickBot="1" x14ac:dyDescent="0.35">
      <c r="A16" s="151" t="s">
        <v>10</v>
      </c>
      <c r="B16" s="147" t="s">
        <v>10</v>
      </c>
      <c r="C16" s="147" t="s">
        <v>10</v>
      </c>
      <c r="D16" s="60" t="s">
        <v>76</v>
      </c>
      <c r="E16" s="16">
        <f t="shared" si="0"/>
        <v>0.13</v>
      </c>
      <c r="F16" s="61">
        <v>0.2</v>
      </c>
      <c r="G16" s="17">
        <f t="shared" si="1"/>
        <v>0</v>
      </c>
      <c r="H16" s="27" t="s">
        <v>21</v>
      </c>
    </row>
    <row r="17" spans="1:8" s="52" customFormat="1" ht="39.75" customHeight="1" thickBot="1" x14ac:dyDescent="0.35">
      <c r="A17" s="151" t="s">
        <v>10</v>
      </c>
      <c r="B17" s="147" t="s">
        <v>10</v>
      </c>
      <c r="C17" s="147" t="s">
        <v>91</v>
      </c>
      <c r="D17" s="89" t="s">
        <v>291</v>
      </c>
      <c r="E17" s="18">
        <f t="shared" si="0"/>
        <v>22.75</v>
      </c>
      <c r="F17" s="51">
        <v>35</v>
      </c>
      <c r="G17" s="19">
        <f t="shared" si="1"/>
        <v>0</v>
      </c>
      <c r="H17" s="138" t="s">
        <v>234</v>
      </c>
    </row>
    <row r="18" spans="1:8" s="52" customFormat="1" ht="39.75" customHeight="1" thickBot="1" x14ac:dyDescent="0.35">
      <c r="A18" s="151" t="s">
        <v>10</v>
      </c>
      <c r="B18" s="147" t="s">
        <v>10</v>
      </c>
      <c r="C18" s="147" t="s">
        <v>10</v>
      </c>
      <c r="D18" s="53" t="s">
        <v>292</v>
      </c>
      <c r="E18" s="11">
        <f t="shared" si="0"/>
        <v>3.25</v>
      </c>
      <c r="F18" s="54">
        <v>5</v>
      </c>
      <c r="G18" s="13">
        <f t="shared" si="1"/>
        <v>0</v>
      </c>
      <c r="H18" s="138" t="s">
        <v>10</v>
      </c>
    </row>
    <row r="19" spans="1:8" s="52" customFormat="1" ht="39.75" customHeight="1" thickBot="1" x14ac:dyDescent="0.35">
      <c r="A19" s="151" t="s">
        <v>10</v>
      </c>
      <c r="B19" s="147" t="s">
        <v>10</v>
      </c>
      <c r="C19" s="147" t="s">
        <v>10</v>
      </c>
      <c r="D19" s="53" t="s">
        <v>293</v>
      </c>
      <c r="E19" s="11">
        <f t="shared" si="0"/>
        <v>3.25</v>
      </c>
      <c r="F19" s="54">
        <v>5</v>
      </c>
      <c r="G19" s="13">
        <f t="shared" si="1"/>
        <v>0</v>
      </c>
      <c r="H19" s="138" t="s">
        <v>10</v>
      </c>
    </row>
    <row r="20" spans="1:8" s="52" customFormat="1" ht="39.75" customHeight="1" thickBot="1" x14ac:dyDescent="0.35">
      <c r="A20" s="151" t="s">
        <v>10</v>
      </c>
      <c r="B20" s="147" t="s">
        <v>10</v>
      </c>
      <c r="C20" s="147" t="s">
        <v>10</v>
      </c>
      <c r="D20" s="53" t="s">
        <v>30</v>
      </c>
      <c r="E20" s="11">
        <f t="shared" si="0"/>
        <v>1.9500000000000002</v>
      </c>
      <c r="F20" s="54">
        <v>3</v>
      </c>
      <c r="G20" s="13">
        <f t="shared" si="1"/>
        <v>0</v>
      </c>
      <c r="H20" s="138" t="s">
        <v>10</v>
      </c>
    </row>
    <row r="21" spans="1:8" s="52" customFormat="1" ht="39.75" customHeight="1" thickBot="1" x14ac:dyDescent="0.35">
      <c r="A21" s="151" t="s">
        <v>10</v>
      </c>
      <c r="B21" s="147" t="s">
        <v>10</v>
      </c>
      <c r="C21" s="147" t="s">
        <v>10</v>
      </c>
      <c r="D21" s="53" t="s">
        <v>19</v>
      </c>
      <c r="E21" s="11">
        <f t="shared" si="0"/>
        <v>1.3</v>
      </c>
      <c r="F21" s="54">
        <v>2</v>
      </c>
      <c r="G21" s="13">
        <f t="shared" si="1"/>
        <v>0</v>
      </c>
      <c r="H21" s="138" t="s">
        <v>10</v>
      </c>
    </row>
    <row r="22" spans="1:8" s="52" customFormat="1" ht="39.75" customHeight="1" thickBot="1" x14ac:dyDescent="0.35">
      <c r="A22" s="151" t="s">
        <v>10</v>
      </c>
      <c r="B22" s="147" t="s">
        <v>10</v>
      </c>
      <c r="C22" s="147" t="s">
        <v>10</v>
      </c>
      <c r="D22" s="53" t="s">
        <v>295</v>
      </c>
      <c r="E22" s="11">
        <f t="shared" si="0"/>
        <v>1.3</v>
      </c>
      <c r="F22" s="54">
        <v>2</v>
      </c>
      <c r="G22" s="13">
        <f t="shared" si="1"/>
        <v>0</v>
      </c>
      <c r="H22" s="138" t="s">
        <v>10</v>
      </c>
    </row>
    <row r="23" spans="1:8" s="52" customFormat="1" ht="39.75" customHeight="1" thickBot="1" x14ac:dyDescent="0.35">
      <c r="A23" s="151" t="s">
        <v>10</v>
      </c>
      <c r="B23" s="147" t="s">
        <v>10</v>
      </c>
      <c r="C23" s="147" t="s">
        <v>10</v>
      </c>
      <c r="D23" s="53" t="s">
        <v>342</v>
      </c>
      <c r="E23" s="11">
        <f t="shared" si="0"/>
        <v>0.65</v>
      </c>
      <c r="F23" s="54">
        <v>1</v>
      </c>
      <c r="G23" s="13">
        <f t="shared" si="1"/>
        <v>0</v>
      </c>
      <c r="H23" s="138" t="s">
        <v>10</v>
      </c>
    </row>
    <row r="24" spans="1:8" s="52" customFormat="1" ht="39.75" customHeight="1" thickBot="1" x14ac:dyDescent="0.35">
      <c r="A24" s="151" t="s">
        <v>10</v>
      </c>
      <c r="B24" s="147" t="s">
        <v>10</v>
      </c>
      <c r="C24" s="147" t="s">
        <v>10</v>
      </c>
      <c r="D24" s="53" t="s">
        <v>425</v>
      </c>
      <c r="E24" s="11">
        <f t="shared" si="0"/>
        <v>0.32500000000000001</v>
      </c>
      <c r="F24" s="54">
        <v>0.5</v>
      </c>
      <c r="G24" s="13">
        <f t="shared" si="1"/>
        <v>0</v>
      </c>
      <c r="H24" s="138" t="s">
        <v>10</v>
      </c>
    </row>
    <row r="25" spans="1:8" s="52" customFormat="1" ht="39.75" customHeight="1" thickBot="1" x14ac:dyDescent="0.35">
      <c r="A25" s="151" t="s">
        <v>10</v>
      </c>
      <c r="B25" s="147" t="s">
        <v>10</v>
      </c>
      <c r="C25" s="147" t="s">
        <v>10</v>
      </c>
      <c r="D25" s="55" t="s">
        <v>13</v>
      </c>
      <c r="E25" s="20">
        <f t="shared" si="0"/>
        <v>0.13</v>
      </c>
      <c r="F25" s="56">
        <v>0.2</v>
      </c>
      <c r="G25" s="21">
        <f t="shared" si="1"/>
        <v>0</v>
      </c>
      <c r="H25" s="138" t="s">
        <v>10</v>
      </c>
    </row>
    <row r="26" spans="1:8" s="52" customFormat="1" ht="39.75" customHeight="1" thickBot="1" x14ac:dyDescent="0.35">
      <c r="A26" s="151" t="s">
        <v>10</v>
      </c>
      <c r="B26" s="147" t="s">
        <v>10</v>
      </c>
      <c r="C26" s="147" t="s">
        <v>92</v>
      </c>
      <c r="D26" s="57" t="s">
        <v>300</v>
      </c>
      <c r="E26" s="14">
        <f t="shared" si="0"/>
        <v>9.75</v>
      </c>
      <c r="F26" s="58">
        <v>15</v>
      </c>
      <c r="G26" s="22">
        <f t="shared" si="1"/>
        <v>0</v>
      </c>
      <c r="H26" s="136" t="s">
        <v>329</v>
      </c>
    </row>
    <row r="27" spans="1:8" s="52" customFormat="1" ht="39.75" customHeight="1" thickBot="1" x14ac:dyDescent="0.35">
      <c r="A27" s="151" t="s">
        <v>10</v>
      </c>
      <c r="B27" s="147" t="s">
        <v>10</v>
      </c>
      <c r="C27" s="147" t="s">
        <v>10</v>
      </c>
      <c r="D27" s="59" t="s">
        <v>93</v>
      </c>
      <c r="E27" s="11">
        <f t="shared" si="0"/>
        <v>5.2</v>
      </c>
      <c r="F27" s="54">
        <v>8</v>
      </c>
      <c r="G27" s="13">
        <f t="shared" si="1"/>
        <v>0</v>
      </c>
      <c r="H27" s="136" t="s">
        <v>10</v>
      </c>
    </row>
    <row r="28" spans="1:8" s="52" customFormat="1" ht="39.75" customHeight="1" thickBot="1" x14ac:dyDescent="0.35">
      <c r="A28" s="151" t="s">
        <v>10</v>
      </c>
      <c r="B28" s="147" t="s">
        <v>10</v>
      </c>
      <c r="C28" s="147" t="s">
        <v>10</v>
      </c>
      <c r="D28" s="59" t="s">
        <v>22</v>
      </c>
      <c r="E28" s="11">
        <f t="shared" si="0"/>
        <v>1.3</v>
      </c>
      <c r="F28" s="54">
        <v>2</v>
      </c>
      <c r="G28" s="12">
        <f t="shared" si="1"/>
        <v>0</v>
      </c>
      <c r="H28" s="136" t="s">
        <v>10</v>
      </c>
    </row>
    <row r="29" spans="1:8" ht="39.75" customHeight="1" thickBot="1" x14ac:dyDescent="0.35">
      <c r="A29" s="151" t="s">
        <v>10</v>
      </c>
      <c r="B29" s="147" t="s">
        <v>10</v>
      </c>
      <c r="C29" s="147" t="s">
        <v>10</v>
      </c>
      <c r="D29" s="59" t="s">
        <v>19</v>
      </c>
      <c r="E29" s="11">
        <f t="shared" si="0"/>
        <v>0.65</v>
      </c>
      <c r="F29" s="54">
        <v>1</v>
      </c>
      <c r="G29" s="12">
        <f t="shared" si="1"/>
        <v>0</v>
      </c>
      <c r="H29" s="136" t="s">
        <v>10</v>
      </c>
    </row>
    <row r="30" spans="1:8" ht="39.75" customHeight="1" thickBot="1" x14ac:dyDescent="0.35">
      <c r="A30" s="151" t="s">
        <v>10</v>
      </c>
      <c r="B30" s="147" t="s">
        <v>10</v>
      </c>
      <c r="C30" s="147" t="s">
        <v>10</v>
      </c>
      <c r="D30" s="59" t="s">
        <v>30</v>
      </c>
      <c r="E30" s="11">
        <f t="shared" si="0"/>
        <v>0.32500000000000001</v>
      </c>
      <c r="F30" s="54">
        <v>0.5</v>
      </c>
      <c r="G30" s="12">
        <f t="shared" si="1"/>
        <v>0</v>
      </c>
      <c r="H30" s="136" t="s">
        <v>10</v>
      </c>
    </row>
    <row r="31" spans="1:8" ht="39.75" customHeight="1" thickBot="1" x14ac:dyDescent="0.35">
      <c r="A31" s="151" t="s">
        <v>10</v>
      </c>
      <c r="B31" s="147" t="s">
        <v>10</v>
      </c>
      <c r="C31" s="147" t="s">
        <v>10</v>
      </c>
      <c r="D31" s="59" t="s">
        <v>342</v>
      </c>
      <c r="E31" s="11">
        <f t="shared" si="0"/>
        <v>0.32500000000000001</v>
      </c>
      <c r="F31" s="54">
        <v>0.5</v>
      </c>
      <c r="G31" s="13">
        <f t="shared" si="1"/>
        <v>0</v>
      </c>
      <c r="H31" s="136" t="s">
        <v>10</v>
      </c>
    </row>
    <row r="32" spans="1:8" ht="39.75" customHeight="1" thickBot="1" x14ac:dyDescent="0.35">
      <c r="A32" s="151" t="s">
        <v>10</v>
      </c>
      <c r="B32" s="147" t="s">
        <v>10</v>
      </c>
      <c r="C32" s="147" t="s">
        <v>10</v>
      </c>
      <c r="D32" s="59" t="s">
        <v>13</v>
      </c>
      <c r="E32" s="11">
        <f t="shared" si="0"/>
        <v>0.32500000000000001</v>
      </c>
      <c r="F32" s="54">
        <v>0.5</v>
      </c>
      <c r="G32" s="13">
        <f t="shared" si="1"/>
        <v>0</v>
      </c>
      <c r="H32" s="136" t="s">
        <v>10</v>
      </c>
    </row>
    <row r="33" spans="1:8" ht="39.75" customHeight="1" thickBot="1" x14ac:dyDescent="0.35">
      <c r="A33" s="151" t="s">
        <v>10</v>
      </c>
      <c r="B33" s="147" t="s">
        <v>10</v>
      </c>
      <c r="C33" s="147" t="s">
        <v>10</v>
      </c>
      <c r="D33" s="59" t="s">
        <v>14</v>
      </c>
      <c r="E33" s="11">
        <f t="shared" si="0"/>
        <v>0.13</v>
      </c>
      <c r="F33" s="54">
        <v>0.2</v>
      </c>
      <c r="G33" s="13">
        <f t="shared" si="1"/>
        <v>0</v>
      </c>
      <c r="H33" s="136" t="s">
        <v>10</v>
      </c>
    </row>
    <row r="34" spans="1:8" ht="39.75" customHeight="1" thickBot="1" x14ac:dyDescent="0.35">
      <c r="A34" s="151" t="s">
        <v>10</v>
      </c>
      <c r="B34" s="147" t="s">
        <v>10</v>
      </c>
      <c r="C34" s="147" t="s">
        <v>10</v>
      </c>
      <c r="D34" s="60" t="s">
        <v>118</v>
      </c>
      <c r="E34" s="16">
        <f t="shared" si="0"/>
        <v>6.5000000000000002E-2</v>
      </c>
      <c r="F34" s="61">
        <v>0.1</v>
      </c>
      <c r="G34" s="17">
        <f t="shared" si="1"/>
        <v>0</v>
      </c>
      <c r="H34" s="136" t="s">
        <v>10</v>
      </c>
    </row>
    <row r="35" spans="1:8" ht="39.75" customHeight="1" thickBot="1" x14ac:dyDescent="0.35">
      <c r="A35" s="151" t="s">
        <v>10</v>
      </c>
      <c r="B35" s="147" t="s">
        <v>10</v>
      </c>
      <c r="C35" s="62" t="s">
        <v>20</v>
      </c>
      <c r="D35" s="63" t="s">
        <v>85</v>
      </c>
      <c r="E35" s="3">
        <f t="shared" si="0"/>
        <v>13</v>
      </c>
      <c r="F35" s="64">
        <v>20</v>
      </c>
      <c r="G35" s="6">
        <f t="shared" si="1"/>
        <v>0</v>
      </c>
      <c r="H35" s="65"/>
    </row>
    <row r="36" spans="1:8" ht="39.75" customHeight="1" thickBot="1" x14ac:dyDescent="0.35">
      <c r="A36" s="151" t="s">
        <v>10</v>
      </c>
      <c r="B36" s="147" t="s">
        <v>12</v>
      </c>
      <c r="C36" s="62" t="s">
        <v>16</v>
      </c>
      <c r="D36" s="66" t="s">
        <v>16</v>
      </c>
      <c r="E36" s="7">
        <f t="shared" si="0"/>
        <v>130</v>
      </c>
      <c r="F36" s="67">
        <v>200</v>
      </c>
      <c r="G36" s="23">
        <f t="shared" si="1"/>
        <v>0</v>
      </c>
      <c r="H36" s="68"/>
    </row>
    <row r="37" spans="1:8" ht="39.75" customHeight="1" thickBot="1" x14ac:dyDescent="0.35">
      <c r="A37" s="151" t="s">
        <v>10</v>
      </c>
      <c r="B37" s="147" t="s">
        <v>10</v>
      </c>
      <c r="C37" s="62" t="s">
        <v>18</v>
      </c>
      <c r="D37" s="63" t="s">
        <v>18</v>
      </c>
      <c r="E37" s="3">
        <f t="shared" si="0"/>
        <v>21.125</v>
      </c>
      <c r="F37" s="64">
        <v>32.5</v>
      </c>
      <c r="G37" s="31">
        <f t="shared" si="1"/>
        <v>0</v>
      </c>
      <c r="H37" s="65"/>
    </row>
    <row r="38" spans="1:8" ht="39.75" customHeight="1" thickBot="1" x14ac:dyDescent="0.35">
      <c r="A38" s="151" t="s">
        <v>10</v>
      </c>
      <c r="B38" s="147" t="s">
        <v>10</v>
      </c>
      <c r="C38" s="62" t="s">
        <v>33</v>
      </c>
      <c r="D38" s="63" t="s">
        <v>94</v>
      </c>
      <c r="E38" s="3">
        <f t="shared" si="0"/>
        <v>16.900000000000002</v>
      </c>
      <c r="F38" s="64">
        <v>26</v>
      </c>
      <c r="G38" s="6">
        <f t="shared" si="1"/>
        <v>0</v>
      </c>
      <c r="H38" s="69" t="s">
        <v>396</v>
      </c>
    </row>
    <row r="209" spans="8:8" x14ac:dyDescent="0.3">
      <c r="H209" s="122"/>
    </row>
    <row r="293" spans="8:8" x14ac:dyDescent="0.3">
      <c r="H293" s="122"/>
    </row>
    <row r="330" spans="8:8" x14ac:dyDescent="0.3">
      <c r="H330" s="122"/>
    </row>
    <row r="422" spans="8:8" x14ac:dyDescent="0.3">
      <c r="H422" s="122"/>
    </row>
    <row r="447" spans="8:8" x14ac:dyDescent="0.3">
      <c r="H447" s="122"/>
    </row>
  </sheetData>
  <mergeCells count="15">
    <mergeCell ref="A1:D2"/>
    <mergeCell ref="E1:E2"/>
    <mergeCell ref="H1:H2"/>
    <mergeCell ref="A4:A38"/>
    <mergeCell ref="B36:B38"/>
    <mergeCell ref="B4:B9"/>
    <mergeCell ref="C4:C9"/>
    <mergeCell ref="H4:H9"/>
    <mergeCell ref="B10:B35"/>
    <mergeCell ref="C11:C16"/>
    <mergeCell ref="H11:H15"/>
    <mergeCell ref="C17:C25"/>
    <mergeCell ref="H17:H25"/>
    <mergeCell ref="C26:C34"/>
    <mergeCell ref="H26:H34"/>
  </mergeCells>
  <phoneticPr fontId="5" type="noConversion"/>
  <conditionalFormatting sqref="H26">
    <cfRule type="containsText" dxfId="0" priority="1" operator="containsText" text="만1">
      <formula>NOT(ISERROR(SEARCH("만1",H26)))</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7" man="1"/>
    <brk id="3" max="3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86"/>
  <sheetViews>
    <sheetView showGridLines="0" view="pageBreakPreview" zoomScale="70" zoomScaleNormal="70" zoomScaleSheetLayoutView="70" workbookViewId="0">
      <selection sqref="A1:D2"/>
    </sheetView>
  </sheetViews>
  <sheetFormatPr defaultRowHeight="16.5" x14ac:dyDescent="0.3"/>
  <cols>
    <col min="1" max="1" width="12.625" style="118" customWidth="1"/>
    <col min="2" max="2" width="12.625" style="119" customWidth="1"/>
    <col min="3" max="3" width="25.625" style="119" customWidth="1"/>
    <col min="4" max="4" width="40.625" style="119" customWidth="1"/>
    <col min="5" max="5" width="15.625" style="120" customWidth="1"/>
    <col min="6" max="6" width="15.625" style="119" customWidth="1"/>
    <col min="7" max="7" width="15.625" style="121" customWidth="1"/>
    <col min="8" max="8" width="80.625" style="123" customWidth="1"/>
    <col min="9" max="16384" width="9" style="117"/>
  </cols>
  <sheetData>
    <row r="1" spans="1:8" s="111" customFormat="1" ht="40.5" customHeight="1" thickBot="1" x14ac:dyDescent="0.35">
      <c r="A1" s="182" t="str">
        <f>'레시피 '!A1:D2</f>
        <v>[2026년 5월 유아 죽식형 레시피]</v>
      </c>
      <c r="B1" s="183"/>
      <c r="C1" s="183"/>
      <c r="D1" s="184"/>
      <c r="E1" s="180" t="s">
        <v>0</v>
      </c>
      <c r="F1" s="37" t="s">
        <v>71</v>
      </c>
      <c r="G1" s="110">
        <v>0</v>
      </c>
      <c r="H1" s="201"/>
    </row>
    <row r="2" spans="1:8" s="111" customFormat="1" ht="40.5" customHeight="1" thickBot="1" x14ac:dyDescent="0.35">
      <c r="A2" s="198"/>
      <c r="B2" s="199"/>
      <c r="C2" s="199"/>
      <c r="D2" s="205"/>
      <c r="E2" s="181"/>
      <c r="F2" s="37" t="s">
        <v>72</v>
      </c>
      <c r="G2" s="112">
        <v>0</v>
      </c>
      <c r="H2" s="202"/>
    </row>
    <row r="3" spans="1:8" s="116" customFormat="1" ht="39.75" customHeight="1" thickBot="1" x14ac:dyDescent="0.35">
      <c r="A3" s="124" t="s">
        <v>1</v>
      </c>
      <c r="B3" s="125" t="s">
        <v>2</v>
      </c>
      <c r="C3" s="43" t="s">
        <v>3</v>
      </c>
      <c r="D3" s="126" t="s">
        <v>6</v>
      </c>
      <c r="E3" s="127" t="s">
        <v>25</v>
      </c>
      <c r="F3" s="126" t="s">
        <v>24</v>
      </c>
      <c r="G3" s="128" t="s">
        <v>7</v>
      </c>
      <c r="H3" s="129" t="s">
        <v>8</v>
      </c>
    </row>
    <row r="4" spans="1:8" s="52" customFormat="1" ht="39.75" customHeight="1" thickBot="1" x14ac:dyDescent="0.35">
      <c r="A4" s="151" t="s">
        <v>402</v>
      </c>
      <c r="B4" s="147" t="s">
        <v>9</v>
      </c>
      <c r="C4" s="147" t="s">
        <v>133</v>
      </c>
      <c r="D4" s="50" t="s">
        <v>134</v>
      </c>
      <c r="E4" s="18">
        <f t="shared" ref="E4:E25" si="0">F4*0.65</f>
        <v>13</v>
      </c>
      <c r="F4" s="51">
        <v>20</v>
      </c>
      <c r="G4" s="19">
        <f t="shared" ref="G4:G25" si="1">$G$1*E4+$G$2*F4</f>
        <v>0</v>
      </c>
      <c r="H4" s="138" t="s">
        <v>225</v>
      </c>
    </row>
    <row r="5" spans="1:8" s="52" customFormat="1" ht="39.75" customHeight="1" thickBot="1" x14ac:dyDescent="0.35">
      <c r="A5" s="151" t="s">
        <v>10</v>
      </c>
      <c r="B5" s="147" t="s">
        <v>10</v>
      </c>
      <c r="C5" s="147" t="s">
        <v>10</v>
      </c>
      <c r="D5" s="55" t="s">
        <v>135</v>
      </c>
      <c r="E5" s="20">
        <f t="shared" si="0"/>
        <v>6.5</v>
      </c>
      <c r="F5" s="56">
        <v>10</v>
      </c>
      <c r="G5" s="21">
        <f t="shared" si="1"/>
        <v>0</v>
      </c>
      <c r="H5" s="138" t="s">
        <v>10</v>
      </c>
    </row>
    <row r="6" spans="1:8" s="52" customFormat="1" ht="39.75" customHeight="1" thickBot="1" x14ac:dyDescent="0.35">
      <c r="A6" s="151" t="s">
        <v>10</v>
      </c>
      <c r="B6" s="147" t="s">
        <v>11</v>
      </c>
      <c r="C6" s="147" t="s">
        <v>136</v>
      </c>
      <c r="D6" s="57" t="s">
        <v>35</v>
      </c>
      <c r="E6" s="14">
        <f t="shared" si="0"/>
        <v>32.5</v>
      </c>
      <c r="F6" s="58">
        <v>50</v>
      </c>
      <c r="G6" s="22">
        <f t="shared" si="1"/>
        <v>0</v>
      </c>
      <c r="H6" s="136" t="s">
        <v>403</v>
      </c>
    </row>
    <row r="7" spans="1:8" s="52" customFormat="1" ht="39.75" customHeight="1" thickBot="1" x14ac:dyDescent="0.35">
      <c r="A7" s="151" t="s">
        <v>10</v>
      </c>
      <c r="B7" s="147" t="s">
        <v>10</v>
      </c>
      <c r="C7" s="147" t="s">
        <v>10</v>
      </c>
      <c r="D7" s="59" t="s">
        <v>137</v>
      </c>
      <c r="E7" s="11">
        <f t="shared" si="0"/>
        <v>9.75</v>
      </c>
      <c r="F7" s="54">
        <v>15</v>
      </c>
      <c r="G7" s="12">
        <f t="shared" si="1"/>
        <v>0</v>
      </c>
      <c r="H7" s="136" t="s">
        <v>10</v>
      </c>
    </row>
    <row r="8" spans="1:8" s="52" customFormat="1" ht="39.75" customHeight="1" thickBot="1" x14ac:dyDescent="0.35">
      <c r="A8" s="151" t="s">
        <v>10</v>
      </c>
      <c r="B8" s="147" t="s">
        <v>10</v>
      </c>
      <c r="C8" s="147" t="s">
        <v>10</v>
      </c>
      <c r="D8" s="59" t="s">
        <v>106</v>
      </c>
      <c r="E8" s="11">
        <f t="shared" si="0"/>
        <v>3.25</v>
      </c>
      <c r="F8" s="54">
        <v>5</v>
      </c>
      <c r="G8" s="13">
        <f t="shared" si="1"/>
        <v>0</v>
      </c>
      <c r="H8" s="136" t="s">
        <v>10</v>
      </c>
    </row>
    <row r="9" spans="1:8" s="52" customFormat="1" ht="39.75" customHeight="1" thickBot="1" x14ac:dyDescent="0.35">
      <c r="A9" s="151" t="s">
        <v>10</v>
      </c>
      <c r="B9" s="147" t="s">
        <v>10</v>
      </c>
      <c r="C9" s="147" t="s">
        <v>10</v>
      </c>
      <c r="D9" s="59" t="s">
        <v>292</v>
      </c>
      <c r="E9" s="11">
        <f t="shared" si="0"/>
        <v>1.625</v>
      </c>
      <c r="F9" s="54">
        <v>2.5</v>
      </c>
      <c r="G9" s="13">
        <f t="shared" si="1"/>
        <v>0</v>
      </c>
      <c r="H9" s="136" t="s">
        <v>10</v>
      </c>
    </row>
    <row r="10" spans="1:8" s="52" customFormat="1" ht="39.75" customHeight="1" thickBot="1" x14ac:dyDescent="0.35">
      <c r="A10" s="151" t="s">
        <v>10</v>
      </c>
      <c r="B10" s="147" t="s">
        <v>10</v>
      </c>
      <c r="C10" s="147" t="s">
        <v>10</v>
      </c>
      <c r="D10" s="59" t="s">
        <v>327</v>
      </c>
      <c r="E10" s="11">
        <f t="shared" si="0"/>
        <v>0.65</v>
      </c>
      <c r="F10" s="54">
        <v>1</v>
      </c>
      <c r="G10" s="13">
        <f t="shared" si="1"/>
        <v>0</v>
      </c>
      <c r="H10" s="136" t="s">
        <v>10</v>
      </c>
    </row>
    <row r="11" spans="1:8" s="52" customFormat="1" ht="39.75" customHeight="1" thickBot="1" x14ac:dyDescent="0.35">
      <c r="A11" s="151" t="s">
        <v>10</v>
      </c>
      <c r="B11" s="147" t="s">
        <v>10</v>
      </c>
      <c r="C11" s="147" t="s">
        <v>10</v>
      </c>
      <c r="D11" s="59" t="s">
        <v>55</v>
      </c>
      <c r="E11" s="11">
        <f t="shared" si="0"/>
        <v>0.65</v>
      </c>
      <c r="F11" s="54">
        <v>1</v>
      </c>
      <c r="G11" s="13">
        <f t="shared" si="1"/>
        <v>0</v>
      </c>
      <c r="H11" s="136" t="s">
        <v>10</v>
      </c>
    </row>
    <row r="12" spans="1:8" s="52" customFormat="1" ht="39.75" customHeight="1" thickBot="1" x14ac:dyDescent="0.35">
      <c r="A12" s="151" t="s">
        <v>10</v>
      </c>
      <c r="B12" s="147" t="s">
        <v>10</v>
      </c>
      <c r="C12" s="147" t="s">
        <v>10</v>
      </c>
      <c r="D12" s="59" t="s">
        <v>13</v>
      </c>
      <c r="E12" s="11">
        <f t="shared" si="0"/>
        <v>0.65</v>
      </c>
      <c r="F12" s="54">
        <v>1</v>
      </c>
      <c r="G12" s="13">
        <f t="shared" si="1"/>
        <v>0</v>
      </c>
      <c r="H12" s="136" t="s">
        <v>10</v>
      </c>
    </row>
    <row r="13" spans="1:8" s="52" customFormat="1" ht="39.75" customHeight="1" thickBot="1" x14ac:dyDescent="0.35">
      <c r="A13" s="151" t="s">
        <v>10</v>
      </c>
      <c r="B13" s="147" t="s">
        <v>10</v>
      </c>
      <c r="C13" s="147" t="s">
        <v>10</v>
      </c>
      <c r="D13" s="59" t="s">
        <v>297</v>
      </c>
      <c r="E13" s="11">
        <f t="shared" si="0"/>
        <v>0.65</v>
      </c>
      <c r="F13" s="54">
        <v>1</v>
      </c>
      <c r="G13" s="13">
        <f t="shared" si="1"/>
        <v>0</v>
      </c>
      <c r="H13" s="136" t="s">
        <v>10</v>
      </c>
    </row>
    <row r="14" spans="1:8" s="52" customFormat="1" ht="39.75" customHeight="1" thickBot="1" x14ac:dyDescent="0.35">
      <c r="A14" s="151" t="s">
        <v>10</v>
      </c>
      <c r="B14" s="147" t="s">
        <v>10</v>
      </c>
      <c r="C14" s="147" t="s">
        <v>10</v>
      </c>
      <c r="D14" s="59" t="s">
        <v>19</v>
      </c>
      <c r="E14" s="11">
        <f t="shared" si="0"/>
        <v>0.65</v>
      </c>
      <c r="F14" s="54">
        <v>1</v>
      </c>
      <c r="G14" s="13">
        <f t="shared" si="1"/>
        <v>0</v>
      </c>
      <c r="H14" s="136" t="s">
        <v>10</v>
      </c>
    </row>
    <row r="15" spans="1:8" s="52" customFormat="1" ht="39.75" customHeight="1" thickBot="1" x14ac:dyDescent="0.35">
      <c r="A15" s="151" t="s">
        <v>10</v>
      </c>
      <c r="B15" s="147" t="s">
        <v>10</v>
      </c>
      <c r="C15" s="147" t="s">
        <v>10</v>
      </c>
      <c r="D15" s="59" t="s">
        <v>425</v>
      </c>
      <c r="E15" s="11">
        <f t="shared" si="0"/>
        <v>0.32500000000000001</v>
      </c>
      <c r="F15" s="54">
        <v>0.5</v>
      </c>
      <c r="G15" s="13">
        <f t="shared" si="1"/>
        <v>0</v>
      </c>
      <c r="H15" s="136" t="s">
        <v>10</v>
      </c>
    </row>
    <row r="16" spans="1:8" s="52" customFormat="1" ht="39.75" customHeight="1" thickBot="1" x14ac:dyDescent="0.35">
      <c r="A16" s="151" t="s">
        <v>10</v>
      </c>
      <c r="B16" s="147" t="s">
        <v>10</v>
      </c>
      <c r="C16" s="147" t="s">
        <v>10</v>
      </c>
      <c r="D16" s="60" t="s">
        <v>14</v>
      </c>
      <c r="E16" s="16">
        <f t="shared" si="0"/>
        <v>0.32500000000000001</v>
      </c>
      <c r="F16" s="61">
        <v>0.5</v>
      </c>
      <c r="G16" s="17">
        <f t="shared" si="1"/>
        <v>0</v>
      </c>
      <c r="H16" s="136" t="s">
        <v>10</v>
      </c>
    </row>
    <row r="17" spans="1:8" s="52" customFormat="1" ht="39.75" customHeight="1" thickBot="1" x14ac:dyDescent="0.35">
      <c r="A17" s="151" t="s">
        <v>10</v>
      </c>
      <c r="B17" s="147" t="s">
        <v>10</v>
      </c>
      <c r="C17" s="147" t="s">
        <v>138</v>
      </c>
      <c r="D17" s="77" t="s">
        <v>302</v>
      </c>
      <c r="E17" s="18">
        <f t="shared" si="0"/>
        <v>22.75</v>
      </c>
      <c r="F17" s="51">
        <v>35</v>
      </c>
      <c r="G17" s="19">
        <f t="shared" si="1"/>
        <v>0</v>
      </c>
      <c r="H17" s="138" t="s">
        <v>424</v>
      </c>
    </row>
    <row r="18" spans="1:8" s="52" customFormat="1" ht="39.75" customHeight="1" thickBot="1" x14ac:dyDescent="0.35">
      <c r="A18" s="151" t="s">
        <v>10</v>
      </c>
      <c r="B18" s="147" t="s">
        <v>10</v>
      </c>
      <c r="C18" s="147" t="s">
        <v>10</v>
      </c>
      <c r="D18" s="53" t="s">
        <v>77</v>
      </c>
      <c r="E18" s="11">
        <f t="shared" si="0"/>
        <v>3.25</v>
      </c>
      <c r="F18" s="54">
        <v>5</v>
      </c>
      <c r="G18" s="13">
        <f t="shared" si="1"/>
        <v>0</v>
      </c>
      <c r="H18" s="138" t="s">
        <v>10</v>
      </c>
    </row>
    <row r="19" spans="1:8" s="52" customFormat="1" ht="39.75" customHeight="1" thickBot="1" x14ac:dyDescent="0.35">
      <c r="A19" s="151" t="s">
        <v>10</v>
      </c>
      <c r="B19" s="147" t="s">
        <v>10</v>
      </c>
      <c r="C19" s="147" t="s">
        <v>10</v>
      </c>
      <c r="D19" s="53" t="s">
        <v>101</v>
      </c>
      <c r="E19" s="11">
        <f t="shared" si="0"/>
        <v>3.25</v>
      </c>
      <c r="F19" s="54">
        <v>5</v>
      </c>
      <c r="G19" s="13">
        <f t="shared" si="1"/>
        <v>0</v>
      </c>
      <c r="H19" s="138" t="s">
        <v>10</v>
      </c>
    </row>
    <row r="20" spans="1:8" s="52" customFormat="1" ht="39.75" customHeight="1" thickBot="1" x14ac:dyDescent="0.35">
      <c r="A20" s="151" t="s">
        <v>10</v>
      </c>
      <c r="B20" s="147" t="s">
        <v>10</v>
      </c>
      <c r="C20" s="147" t="s">
        <v>10</v>
      </c>
      <c r="D20" s="53" t="s">
        <v>19</v>
      </c>
      <c r="E20" s="11">
        <f t="shared" si="0"/>
        <v>3.25</v>
      </c>
      <c r="F20" s="54">
        <v>5</v>
      </c>
      <c r="G20" s="13">
        <f t="shared" si="1"/>
        <v>0</v>
      </c>
      <c r="H20" s="138" t="s">
        <v>10</v>
      </c>
    </row>
    <row r="21" spans="1:8" ht="39.75" customHeight="1" thickBot="1" x14ac:dyDescent="0.35">
      <c r="A21" s="151" t="s">
        <v>10</v>
      </c>
      <c r="B21" s="147" t="s">
        <v>10</v>
      </c>
      <c r="C21" s="147" t="s">
        <v>10</v>
      </c>
      <c r="D21" s="53" t="s">
        <v>120</v>
      </c>
      <c r="E21" s="11">
        <f t="shared" si="0"/>
        <v>1.9500000000000002</v>
      </c>
      <c r="F21" s="54">
        <v>3</v>
      </c>
      <c r="G21" s="13">
        <f t="shared" si="1"/>
        <v>0</v>
      </c>
      <c r="H21" s="138" t="s">
        <v>10</v>
      </c>
    </row>
    <row r="22" spans="1:8" ht="39.75" customHeight="1" thickBot="1" x14ac:dyDescent="0.35">
      <c r="A22" s="151" t="s">
        <v>10</v>
      </c>
      <c r="B22" s="147" t="s">
        <v>10</v>
      </c>
      <c r="C22" s="147" t="s">
        <v>10</v>
      </c>
      <c r="D22" s="55" t="s">
        <v>14</v>
      </c>
      <c r="E22" s="20">
        <f t="shared" si="0"/>
        <v>6.5000000000000002E-2</v>
      </c>
      <c r="F22" s="56">
        <v>0.1</v>
      </c>
      <c r="G22" s="21">
        <f t="shared" si="1"/>
        <v>0</v>
      </c>
      <c r="H22" s="138" t="s">
        <v>10</v>
      </c>
    </row>
    <row r="23" spans="1:8" ht="39.75" customHeight="1" thickBot="1" x14ac:dyDescent="0.35">
      <c r="A23" s="151" t="s">
        <v>10</v>
      </c>
      <c r="B23" s="147" t="s">
        <v>10</v>
      </c>
      <c r="C23" s="62" t="s">
        <v>20</v>
      </c>
      <c r="D23" s="66" t="s">
        <v>85</v>
      </c>
      <c r="E23" s="7">
        <f t="shared" si="0"/>
        <v>13</v>
      </c>
      <c r="F23" s="67">
        <v>20</v>
      </c>
      <c r="G23" s="23">
        <f t="shared" si="1"/>
        <v>0</v>
      </c>
      <c r="H23" s="68"/>
    </row>
    <row r="24" spans="1:8" ht="39.75" customHeight="1" thickBot="1" x14ac:dyDescent="0.35">
      <c r="A24" s="151" t="s">
        <v>10</v>
      </c>
      <c r="B24" s="147" t="s">
        <v>12</v>
      </c>
      <c r="C24" s="62" t="s">
        <v>16</v>
      </c>
      <c r="D24" s="80" t="s">
        <v>16</v>
      </c>
      <c r="E24" s="4">
        <f t="shared" si="0"/>
        <v>130</v>
      </c>
      <c r="F24" s="81">
        <v>200</v>
      </c>
      <c r="G24" s="24">
        <f t="shared" si="1"/>
        <v>0</v>
      </c>
      <c r="H24" s="82"/>
    </row>
    <row r="25" spans="1:8" ht="39.75" customHeight="1" thickBot="1" x14ac:dyDescent="0.35">
      <c r="A25" s="151" t="s">
        <v>10</v>
      </c>
      <c r="B25" s="147" t="s">
        <v>10</v>
      </c>
      <c r="C25" s="62" t="s">
        <v>39</v>
      </c>
      <c r="D25" s="63" t="s">
        <v>65</v>
      </c>
      <c r="E25" s="3">
        <f t="shared" si="0"/>
        <v>65</v>
      </c>
      <c r="F25" s="64">
        <v>100</v>
      </c>
      <c r="G25" s="6">
        <f t="shared" si="1"/>
        <v>0</v>
      </c>
      <c r="H25" s="86"/>
    </row>
    <row r="26" spans="1:8" ht="39.75" customHeight="1" x14ac:dyDescent="0.3"/>
    <row r="348" spans="8:8" x14ac:dyDescent="0.3">
      <c r="H348" s="122"/>
    </row>
    <row r="432" spans="8:8" x14ac:dyDescent="0.3">
      <c r="H432" s="122"/>
    </row>
    <row r="469" spans="8:8" x14ac:dyDescent="0.3">
      <c r="H469" s="122"/>
    </row>
    <row r="561" spans="8:8" x14ac:dyDescent="0.3">
      <c r="H561" s="122"/>
    </row>
    <row r="586" spans="8:8" x14ac:dyDescent="0.3">
      <c r="H586" s="122"/>
    </row>
  </sheetData>
  <mergeCells count="13">
    <mergeCell ref="A1:D2"/>
    <mergeCell ref="E1:E2"/>
    <mergeCell ref="H1:H2"/>
    <mergeCell ref="A4:A25"/>
    <mergeCell ref="B4:B5"/>
    <mergeCell ref="C4:C5"/>
    <mergeCell ref="B24:B25"/>
    <mergeCell ref="H4:H5"/>
    <mergeCell ref="B6:B23"/>
    <mergeCell ref="C6:C16"/>
    <mergeCell ref="H6:H16"/>
    <mergeCell ref="C17:C22"/>
    <mergeCell ref="H17:H22"/>
  </mergeCells>
  <phoneticPr fontId="5"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4" man="1"/>
    <brk id="3" max="2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2026-03-31T05:59:29Z</cp:lastPrinted>
  <dcterms:created xsi:type="dcterms:W3CDTF">2022-06-09T07:44:46Z</dcterms:created>
  <dcterms:modified xsi:type="dcterms:W3CDTF">2026-04-14T07:00:04Z</dcterms:modified>
</cp:coreProperties>
</file>